
<file path=[Content_Types].xml><?xml version="1.0" encoding="utf-8"?>
<Types xmlns="http://schemas.openxmlformats.org/package/2006/content-types">
  <Override PartName="/xl/charts/chart6.xml" ContentType="application/vnd.openxmlformats-officedocument.drawingml.char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worksheets/sheet7.xml" ContentType="application/vnd.openxmlformats-officedocument.spreadsheetml.worksheet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drawings/drawing17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heets/sheet9.xml" ContentType="application/vnd.openxmlformats-officedocument.spreadsheetml.chart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harts/chart18.xml" ContentType="application/vnd.openxmlformats-officedocument.drawingml.chart+xml"/>
  <Override PartName="/xl/worksheets/sheet1.xml" ContentType="application/vnd.openxmlformats-officedocument.spreadsheetml.work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alcChain.xml" ContentType="application/vnd.openxmlformats-officedocument.spreadsheetml.calcChain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heets/sheet1.xml" ContentType="application/vnd.openxmlformats-officedocument.spreadsheetml.chartshee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  <Override PartName="/xl/charts/chart7.xml" ContentType="application/vnd.openxmlformats-officedocument.drawingml.chart+xml"/>
  <Override PartName="/xl/drawings/drawing9.xml" ContentType="application/vnd.openxmlformats-officedocument.drawing+xml"/>
  <Override PartName="/xl/charts/chart10.xml" ContentType="application/vnd.openxmlformats-officedocument.drawingml.chart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drawings/drawing18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30" windowWidth="19875" windowHeight="7710" firstSheet="1" activeTab="1"/>
  </bookViews>
  <sheets>
    <sheet name="Gr.Prom.Lex" sheetId="20" r:id="rId1"/>
    <sheet name="Spctr.Prom.Lex,8H" sheetId="19" r:id="rId2"/>
    <sheet name="Hoja1" sheetId="1" r:id="rId3"/>
    <sheet name="Gr.Lp,Lex" sheetId="16" r:id="rId4"/>
    <sheet name="Espectros. Lp, Lex" sheetId="2" r:id="rId5"/>
    <sheet name="Gr.Prom.Lp,AeqTe" sheetId="18" r:id="rId6"/>
    <sheet name="Spctr.Prom.Lp,AeqTe" sheetId="17" r:id="rId7"/>
    <sheet name="Gr.Lecturas" sheetId="5" r:id="rId8"/>
    <sheet name="Espectros lecturas" sheetId="4" r:id="rId9"/>
    <sheet name="Gr.L1" sheetId="7" r:id="rId10"/>
    <sheet name="Spctr.L1" sheetId="6" r:id="rId11"/>
    <sheet name="Gr.L2" sheetId="9" r:id="rId12"/>
    <sheet name="Spctr.L2" sheetId="8" r:id="rId13"/>
    <sheet name="Gr.L3" sheetId="11" r:id="rId14"/>
    <sheet name="Spctr.L3" sheetId="10" r:id="rId15"/>
    <sheet name="Gr.L4" sheetId="13" r:id="rId16"/>
    <sheet name="Spctr.L4" sheetId="12" r:id="rId17"/>
    <sheet name="Gr.L5" sheetId="15" r:id="rId18"/>
    <sheet name="Spctr.L5" sheetId="14" r:id="rId19"/>
  </sheets>
  <calcPr calcId="125725"/>
</workbook>
</file>

<file path=xl/calcChain.xml><?xml version="1.0" encoding="utf-8"?>
<calcChain xmlns="http://schemas.openxmlformats.org/spreadsheetml/2006/main">
  <c r="D5" i="19"/>
  <c r="D5" i="17"/>
  <c r="I4" i="1" l="1"/>
  <c r="J4"/>
  <c r="K4"/>
  <c r="L4"/>
  <c r="M4"/>
  <c r="F10" i="2" l="1"/>
  <c r="J10" s="1"/>
  <c r="E10"/>
  <c r="H10" s="1"/>
  <c r="D9" i="14" l="1"/>
  <c r="D10"/>
  <c r="D15"/>
  <c r="D19"/>
  <c r="D27"/>
  <c r="D3"/>
  <c r="D11" i="12"/>
  <c r="D15"/>
  <c r="D23"/>
  <c r="D4"/>
  <c r="D7" i="10"/>
  <c r="D5"/>
  <c r="D7" i="8"/>
  <c r="D23"/>
  <c r="D5"/>
  <c r="D8" i="6"/>
  <c r="D11"/>
  <c r="D16"/>
  <c r="D19"/>
  <c r="D24"/>
  <c r="D27"/>
  <c r="D5"/>
  <c r="G8" i="4"/>
  <c r="D4" i="14" s="1"/>
  <c r="G9" i="4"/>
  <c r="D5" i="14" s="1"/>
  <c r="G10" i="4"/>
  <c r="D6" i="14" s="1"/>
  <c r="G11" i="4"/>
  <c r="D7" i="14" s="1"/>
  <c r="G12" i="4"/>
  <c r="D8" i="14" s="1"/>
  <c r="G13" i="4"/>
  <c r="G14"/>
  <c r="G15"/>
  <c r="D11" i="14" s="1"/>
  <c r="G16" i="4"/>
  <c r="D12" i="14" s="1"/>
  <c r="G17" i="4"/>
  <c r="D13" i="14" s="1"/>
  <c r="G18" i="4"/>
  <c r="D14" i="14" s="1"/>
  <c r="G19" i="4"/>
  <c r="G20"/>
  <c r="D16" i="14" s="1"/>
  <c r="G21" i="4"/>
  <c r="D17" i="14" s="1"/>
  <c r="G22" i="4"/>
  <c r="D18" i="14" s="1"/>
  <c r="G23" i="4"/>
  <c r="G24"/>
  <c r="D20" i="14" s="1"/>
  <c r="G25" i="4"/>
  <c r="D21" i="14" s="1"/>
  <c r="G26" i="4"/>
  <c r="D22" i="14" s="1"/>
  <c r="G27" i="4"/>
  <c r="D23" i="14" s="1"/>
  <c r="G28" i="4"/>
  <c r="D24" i="14" s="1"/>
  <c r="G29" i="4"/>
  <c r="D25" i="14" s="1"/>
  <c r="G30" i="4"/>
  <c r="D26" i="14" s="1"/>
  <c r="G31" i="4"/>
  <c r="F8"/>
  <c r="D5" i="12" s="1"/>
  <c r="F9" i="4"/>
  <c r="D6" i="12" s="1"/>
  <c r="F10" i="4"/>
  <c r="D7" i="12" s="1"/>
  <c r="F11" i="4"/>
  <c r="D8" i="12" s="1"/>
  <c r="F12" i="4"/>
  <c r="D9" i="12" s="1"/>
  <c r="F13" i="4"/>
  <c r="D10" i="12" s="1"/>
  <c r="F14" i="4"/>
  <c r="F15"/>
  <c r="D12" i="12" s="1"/>
  <c r="F16" i="4"/>
  <c r="D13" i="12" s="1"/>
  <c r="F17" i="4"/>
  <c r="D14" i="12" s="1"/>
  <c r="F18" i="4"/>
  <c r="F19"/>
  <c r="D16" i="12" s="1"/>
  <c r="F20" i="4"/>
  <c r="D17" i="12" s="1"/>
  <c r="F21" i="4"/>
  <c r="D18" i="12" s="1"/>
  <c r="F22" i="4"/>
  <c r="D19" i="12" s="1"/>
  <c r="F23" i="4"/>
  <c r="D20" i="12" s="1"/>
  <c r="F24" i="4"/>
  <c r="D21" i="12" s="1"/>
  <c r="F25" i="4"/>
  <c r="D22" i="12" s="1"/>
  <c r="F26" i="4"/>
  <c r="F27"/>
  <c r="D24" i="12" s="1"/>
  <c r="F28" i="4"/>
  <c r="D25" i="12" s="1"/>
  <c r="F29" i="4"/>
  <c r="D26" i="12" s="1"/>
  <c r="F30" i="4"/>
  <c r="D27" i="12" s="1"/>
  <c r="F31" i="4"/>
  <c r="D28" i="12" s="1"/>
  <c r="E8" i="4"/>
  <c r="D6" i="10" s="1"/>
  <c r="E9" i="4"/>
  <c r="E10"/>
  <c r="D8" i="10" s="1"/>
  <c r="E11" i="4"/>
  <c r="D9" i="10" s="1"/>
  <c r="E12" i="4"/>
  <c r="D10" i="10" s="1"/>
  <c r="E13" i="4"/>
  <c r="D11" i="10" s="1"/>
  <c r="E14" i="4"/>
  <c r="D12" i="10" s="1"/>
  <c r="E15" i="4"/>
  <c r="D13" i="10" s="1"/>
  <c r="E16" i="4"/>
  <c r="D14" i="10" s="1"/>
  <c r="E17" i="4"/>
  <c r="D15" i="10" s="1"/>
  <c r="E18" i="4"/>
  <c r="D16" i="10" s="1"/>
  <c r="E19" i="4"/>
  <c r="D17" i="10" s="1"/>
  <c r="E20" i="4"/>
  <c r="D18" i="10" s="1"/>
  <c r="E21" i="4"/>
  <c r="D19" i="10" s="1"/>
  <c r="E22" i="4"/>
  <c r="D20" i="10" s="1"/>
  <c r="E23" i="4"/>
  <c r="D21" i="10" s="1"/>
  <c r="E24" i="4"/>
  <c r="D22" i="10" s="1"/>
  <c r="E25" i="4"/>
  <c r="D23" i="10" s="1"/>
  <c r="E26" i="4"/>
  <c r="D24" i="10" s="1"/>
  <c r="E27" i="4"/>
  <c r="D25" i="10" s="1"/>
  <c r="E28" i="4"/>
  <c r="D26" i="10" s="1"/>
  <c r="E29" i="4"/>
  <c r="D27" i="10" s="1"/>
  <c r="E30" i="4"/>
  <c r="D28" i="10" s="1"/>
  <c r="E31" i="4"/>
  <c r="D29" i="10" s="1"/>
  <c r="D8" i="4"/>
  <c r="D6" i="8" s="1"/>
  <c r="D9" i="4"/>
  <c r="D10"/>
  <c r="D8" i="8" s="1"/>
  <c r="D11" i="4"/>
  <c r="D9" i="8" s="1"/>
  <c r="D12" i="4"/>
  <c r="D10" i="8" s="1"/>
  <c r="D13" i="4"/>
  <c r="D11" i="8" s="1"/>
  <c r="D14" i="4"/>
  <c r="D12" i="8" s="1"/>
  <c r="D15" i="4"/>
  <c r="D13" i="8" s="1"/>
  <c r="D16" i="4"/>
  <c r="D14" i="8" s="1"/>
  <c r="D17" i="4"/>
  <c r="D15" i="8" s="1"/>
  <c r="D18" i="4"/>
  <c r="D16" i="8" s="1"/>
  <c r="D19" i="4"/>
  <c r="D17" i="8" s="1"/>
  <c r="D20" i="4"/>
  <c r="D18" i="8" s="1"/>
  <c r="D21" i="4"/>
  <c r="D19" i="8" s="1"/>
  <c r="D22" i="4"/>
  <c r="D20" i="8" s="1"/>
  <c r="D23" i="4"/>
  <c r="D21" i="8" s="1"/>
  <c r="D24" i="4"/>
  <c r="D22" i="8" s="1"/>
  <c r="D25" i="4"/>
  <c r="D26"/>
  <c r="D24" i="8" s="1"/>
  <c r="D27" i="4"/>
  <c r="D25" i="8" s="1"/>
  <c r="D28" i="4"/>
  <c r="D26" i="8" s="1"/>
  <c r="D29" i="4"/>
  <c r="D27" i="8" s="1"/>
  <c r="D30" i="4"/>
  <c r="D28" i="8" s="1"/>
  <c r="D31" i="4"/>
  <c r="D29" i="8" s="1"/>
  <c r="C31" i="4"/>
  <c r="D29" i="6" s="1"/>
  <c r="C8" i="4"/>
  <c r="D6" i="6" s="1"/>
  <c r="C9" i="4"/>
  <c r="D7" i="6" s="1"/>
  <c r="C10" i="4"/>
  <c r="C11"/>
  <c r="D9" i="6" s="1"/>
  <c r="C12" i="4"/>
  <c r="D10" i="6" s="1"/>
  <c r="C13" i="4"/>
  <c r="C14"/>
  <c r="D12" i="6" s="1"/>
  <c r="C15" i="4"/>
  <c r="D13" i="6" s="1"/>
  <c r="C16" i="4"/>
  <c r="D14" i="6" s="1"/>
  <c r="C17" i="4"/>
  <c r="D15" i="6" s="1"/>
  <c r="C18" i="4"/>
  <c r="C19"/>
  <c r="D17" i="6" s="1"/>
  <c r="C20" i="4"/>
  <c r="D18" i="6" s="1"/>
  <c r="C21" i="4"/>
  <c r="C22"/>
  <c r="D20" i="6" s="1"/>
  <c r="C23" i="4"/>
  <c r="D21" i="6" s="1"/>
  <c r="C24" i="4"/>
  <c r="D22" i="6" s="1"/>
  <c r="C25" i="4"/>
  <c r="D23" i="6" s="1"/>
  <c r="C26" i="4"/>
  <c r="C27"/>
  <c r="D25" i="6" s="1"/>
  <c r="C28" i="4"/>
  <c r="D26" i="6" s="1"/>
  <c r="C29" i="4"/>
  <c r="C30"/>
  <c r="D28" i="6" s="1"/>
  <c r="M5" i="1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K5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C30" i="2" l="1"/>
  <c r="C34"/>
  <c r="C22"/>
  <c r="C18"/>
  <c r="C26"/>
  <c r="C14"/>
  <c r="C27"/>
  <c r="C23"/>
  <c r="C15"/>
  <c r="C31"/>
  <c r="C19"/>
  <c r="C11"/>
  <c r="C32"/>
  <c r="C28"/>
  <c r="C24"/>
  <c r="C20"/>
  <c r="C16"/>
  <c r="C12"/>
  <c r="C33"/>
  <c r="C29"/>
  <c r="C25"/>
  <c r="C21"/>
  <c r="C17"/>
  <c r="C13"/>
  <c r="D11" i="17" l="1"/>
  <c r="E16" i="2"/>
  <c r="D10" i="17"/>
  <c r="E15" i="2"/>
  <c r="D16" i="17"/>
  <c r="E21" i="2"/>
  <c r="D17" i="17"/>
  <c r="E22" i="2"/>
  <c r="D20" i="17"/>
  <c r="E25" i="2"/>
  <c r="D27" i="17"/>
  <c r="E32" i="2"/>
  <c r="D21" i="17"/>
  <c r="E26" i="2"/>
  <c r="D25" i="17"/>
  <c r="E30" i="2"/>
  <c r="D7" i="17"/>
  <c r="E12" i="2"/>
  <c r="D23" i="17"/>
  <c r="E28" i="2"/>
  <c r="D26" i="17"/>
  <c r="E31" i="2"/>
  <c r="D9" i="17"/>
  <c r="E14" i="2"/>
  <c r="D29" i="17"/>
  <c r="E34" i="2"/>
  <c r="D12" i="17"/>
  <c r="E17" i="2"/>
  <c r="D28" i="17"/>
  <c r="E33" i="2"/>
  <c r="D19" i="17"/>
  <c r="E24" i="2"/>
  <c r="D14" i="17"/>
  <c r="E19" i="2"/>
  <c r="D22" i="17"/>
  <c r="E27" i="2"/>
  <c r="D8" i="17"/>
  <c r="E13" i="2"/>
  <c r="D24" i="17"/>
  <c r="E29" i="2"/>
  <c r="D15" i="17"/>
  <c r="E20" i="2"/>
  <c r="D6" i="17"/>
  <c r="E11" i="2"/>
  <c r="D18" i="17"/>
  <c r="E23" i="2"/>
  <c r="D13" i="17"/>
  <c r="E18" i="2"/>
  <c r="D13"/>
  <c r="D29"/>
  <c r="D24"/>
  <c r="D11"/>
  <c r="D14"/>
  <c r="D18"/>
  <c r="D25"/>
  <c r="D20"/>
  <c r="D27"/>
  <c r="D30"/>
  <c r="D21"/>
  <c r="D16"/>
  <c r="D32"/>
  <c r="D31"/>
  <c r="D23"/>
  <c r="D34"/>
  <c r="D17"/>
  <c r="D33"/>
  <c r="D12"/>
  <c r="D28"/>
  <c r="D19"/>
  <c r="D15"/>
  <c r="D26"/>
  <c r="D22"/>
  <c r="H11" l="1"/>
  <c r="D28" i="19"/>
  <c r="F33" i="2"/>
  <c r="D25" i="19"/>
  <c r="F30" i="2"/>
  <c r="D24" i="19"/>
  <c r="F29" i="2"/>
  <c r="D7" i="19"/>
  <c r="F12" i="2"/>
  <c r="J11" s="1"/>
  <c r="D18" i="19"/>
  <c r="F23" i="2"/>
  <c r="D20" i="19"/>
  <c r="F25" i="2"/>
  <c r="D17" i="19"/>
  <c r="F22" i="2"/>
  <c r="D23" i="19"/>
  <c r="F28" i="2"/>
  <c r="D29" i="19"/>
  <c r="F34" i="2"/>
  <c r="D11" i="19"/>
  <c r="F16" i="2"/>
  <c r="D6" i="19"/>
  <c r="F11" i="2"/>
  <c r="D14" i="19"/>
  <c r="F19" i="2"/>
  <c r="D12" i="19"/>
  <c r="F17" i="2"/>
  <c r="D27" i="19"/>
  <c r="F32" i="2"/>
  <c r="D22" i="19"/>
  <c r="F27" i="2"/>
  <c r="D9" i="19"/>
  <c r="F14" i="2"/>
  <c r="D8" i="19"/>
  <c r="F13" i="2"/>
  <c r="D10" i="19"/>
  <c r="F15" i="2"/>
  <c r="D26" i="19"/>
  <c r="F31" i="2"/>
  <c r="D13" i="19"/>
  <c r="F18" i="2"/>
  <c r="D21" i="19"/>
  <c r="F26" i="2"/>
  <c r="D16" i="19"/>
  <c r="F21" i="2"/>
  <c r="D19" i="19"/>
  <c r="F24" i="2"/>
  <c r="D15" i="19"/>
  <c r="F20" i="2"/>
</calcChain>
</file>

<file path=xl/sharedStrings.xml><?xml version="1.0" encoding="utf-8"?>
<sst xmlns="http://schemas.openxmlformats.org/spreadsheetml/2006/main" count="176" uniqueCount="36">
  <si>
    <t>Frecuencia (Hz)</t>
  </si>
  <si>
    <t>6.3</t>
  </si>
  <si>
    <t xml:space="preserve"> 12.5</t>
  </si>
  <si>
    <t>31.5</t>
  </si>
  <si>
    <t xml:space="preserve"> 1k</t>
  </si>
  <si>
    <t xml:space="preserve"> 1.25k</t>
  </si>
  <si>
    <t xml:space="preserve"> 1.6k</t>
  </si>
  <si>
    <t xml:space="preserve"> 2k</t>
  </si>
  <si>
    <t xml:space="preserve"> 2.5k</t>
  </si>
  <si>
    <t xml:space="preserve"> 3.15k</t>
  </si>
  <si>
    <t xml:space="preserve"> 4k</t>
  </si>
  <si>
    <t xml:space="preserve"> 5k</t>
  </si>
  <si>
    <t xml:space="preserve"> 6.3k</t>
  </si>
  <si>
    <t xml:space="preserve"> 8k</t>
  </si>
  <si>
    <t xml:space="preserve"> 10k</t>
  </si>
  <si>
    <t xml:space="preserve"> 12.5k</t>
  </si>
  <si>
    <t xml:space="preserve"> 16k</t>
  </si>
  <si>
    <t xml:space="preserve"> 20k</t>
  </si>
  <si>
    <t>Lineal P1</t>
  </si>
  <si>
    <t>Lineal P2</t>
  </si>
  <si>
    <t>Lineal P3</t>
  </si>
  <si>
    <t>Lineal P4</t>
  </si>
  <si>
    <t>Lineal P5</t>
  </si>
  <si>
    <t>MUESTRAS</t>
  </si>
  <si>
    <t>Te</t>
  </si>
  <si>
    <t>To</t>
  </si>
  <si>
    <t>Lp,A,eqTe</t>
  </si>
  <si>
    <t>LEX,8h</t>
  </si>
  <si>
    <t>Lp,A,eqT P1</t>
  </si>
  <si>
    <t>Lp,A,eqT P2</t>
  </si>
  <si>
    <t>Lp,A,eqT P3</t>
  </si>
  <si>
    <t>Lp,A,eqT P4</t>
  </si>
  <si>
    <t>Lp,A,eqT P5</t>
  </si>
  <si>
    <t>ESPECTRO ZONA DE LAMINADO DE COLCHONES</t>
  </si>
  <si>
    <t>Lineal</t>
  </si>
  <si>
    <t>ZONA LAMINADO DE COLCHONES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</si>
</sst>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3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0" fillId="0" borderId="0" xfId="0" applyBorder="1" applyAlignment="1"/>
    <xf numFmtId="164" fontId="2" fillId="0" borderId="1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0" fontId="3" fillId="7" borderId="1" xfId="0" applyFont="1" applyFill="1" applyBorder="1" applyAlignment="1">
      <alignment horizontal="center"/>
    </xf>
    <xf numFmtId="0" fontId="3" fillId="8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2" fontId="1" fillId="0" borderId="6" xfId="0" applyNumberFormat="1" applyFont="1" applyBorder="1" applyAlignment="1">
      <alignment horizontal="center"/>
    </xf>
    <xf numFmtId="0" fontId="1" fillId="0" borderId="0" xfId="0" applyFont="1" applyBorder="1"/>
    <xf numFmtId="0" fontId="1" fillId="3" borderId="7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9" borderId="2" xfId="0" applyFont="1" applyFill="1" applyBorder="1" applyAlignment="1">
      <alignment horizontal="center"/>
    </xf>
    <xf numFmtId="0" fontId="4" fillId="9" borderId="3" xfId="0" applyFont="1" applyFill="1" applyBorder="1" applyAlignment="1">
      <alignment horizontal="center"/>
    </xf>
    <xf numFmtId="0" fontId="4" fillId="9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4.xml"/><Relationship Id="rId13" Type="http://schemas.openxmlformats.org/officeDocument/2006/relationships/worksheet" Target="worksheets/sheet7.xml"/><Relationship Id="rId18" Type="http://schemas.openxmlformats.org/officeDocument/2006/relationships/chartsheet" Target="chartsheets/sheet9.xml"/><Relationship Id="rId3" Type="http://schemas.openxmlformats.org/officeDocument/2006/relationships/worksheet" Target="worksheets/sheet2.xml"/><Relationship Id="rId21" Type="http://schemas.openxmlformats.org/officeDocument/2006/relationships/styles" Target="styles.xml"/><Relationship Id="rId7" Type="http://schemas.openxmlformats.org/officeDocument/2006/relationships/worksheet" Target="worksheets/sheet4.xml"/><Relationship Id="rId12" Type="http://schemas.openxmlformats.org/officeDocument/2006/relationships/chartsheet" Target="chartsheets/sheet6.xml"/><Relationship Id="rId17" Type="http://schemas.openxmlformats.org/officeDocument/2006/relationships/worksheet" Target="worksheets/sheet9.xml"/><Relationship Id="rId2" Type="http://schemas.openxmlformats.org/officeDocument/2006/relationships/worksheet" Target="worksheets/sheet1.xml"/><Relationship Id="rId16" Type="http://schemas.openxmlformats.org/officeDocument/2006/relationships/chartsheet" Target="chartsheets/sheet8.xml"/><Relationship Id="rId20" Type="http://schemas.openxmlformats.org/officeDocument/2006/relationships/theme" Target="theme/theme1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3.xml"/><Relationship Id="rId11" Type="http://schemas.openxmlformats.org/officeDocument/2006/relationships/worksheet" Target="worksheets/sheet6.xml"/><Relationship Id="rId5" Type="http://schemas.openxmlformats.org/officeDocument/2006/relationships/worksheet" Target="worksheets/sheet3.xml"/><Relationship Id="rId15" Type="http://schemas.openxmlformats.org/officeDocument/2006/relationships/worksheet" Target="worksheets/sheet8.xml"/><Relationship Id="rId23" Type="http://schemas.openxmlformats.org/officeDocument/2006/relationships/calcChain" Target="calcChain.xml"/><Relationship Id="rId10" Type="http://schemas.openxmlformats.org/officeDocument/2006/relationships/chartsheet" Target="chartsheets/sheet5.xml"/><Relationship Id="rId19" Type="http://schemas.openxmlformats.org/officeDocument/2006/relationships/worksheet" Target="worksheets/sheet10.xml"/><Relationship Id="rId4" Type="http://schemas.openxmlformats.org/officeDocument/2006/relationships/chartsheet" Target="chartsheets/sheet2.xml"/><Relationship Id="rId9" Type="http://schemas.openxmlformats.org/officeDocument/2006/relationships/worksheet" Target="worksheets/sheet5.xml"/><Relationship Id="rId14" Type="http://schemas.openxmlformats.org/officeDocument/2006/relationships/chartsheet" Target="chartsheets/sheet7.xml"/><Relationship Id="rId22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style val="4"/>
  <c:chart>
    <c:title>
      <c:tx>
        <c:rich>
          <a:bodyPr/>
          <a:lstStyle/>
          <a:p>
            <a:pPr>
              <a:defRPr/>
            </a:pPr>
            <a:r>
              <a:rPr lang="es-ES">
                <a:latin typeface="Arial" pitchFamily="34" charset="0"/>
                <a:cs typeface="Arial" pitchFamily="34" charset="0"/>
              </a:rPr>
              <a:t>PROMEDIO</a:t>
            </a:r>
            <a:r>
              <a:rPr lang="es-ES" baseline="0">
                <a:latin typeface="Arial" pitchFamily="34" charset="0"/>
                <a:cs typeface="Arial" pitchFamily="34" charset="0"/>
              </a:rPr>
              <a:t> Lex, 8h: ZONA DE LAMINADO DE COLCHONES</a:t>
            </a:r>
            <a:endParaRPr lang="es-ES">
              <a:latin typeface="Arial" pitchFamily="34" charset="0"/>
              <a:cs typeface="Arial" pitchFamily="34" charset="0"/>
            </a:endParaRPr>
          </a:p>
        </c:rich>
      </c:tx>
    </c:title>
    <c:plotArea>
      <c:layout/>
      <c:lineChart>
        <c:grouping val="standard"/>
        <c:ser>
          <c:idx val="0"/>
          <c:order val="0"/>
          <c:tx>
            <c:strRef>
              <c:f>'Spctr.Prom.Lex,8H'!$D$5</c:f>
              <c:strCache>
                <c:ptCount val="1"/>
                <c:pt idx="0">
                  <c:v>LEX,8h</c:v>
                </c:pt>
              </c:strCache>
            </c:strRef>
          </c:tx>
          <c:cat>
            <c:strRef>
              <c:f>'Spctr.Prom.Lex,8H'!$C$6:$C$29</c:f>
              <c:strCache>
                <c:ptCount val="24"/>
                <c:pt idx="0">
                  <c:v>100</c:v>
                </c:pt>
                <c:pt idx="1">
                  <c:v>125</c:v>
                </c:pt>
                <c:pt idx="2">
                  <c:v>160</c:v>
                </c:pt>
                <c:pt idx="3">
                  <c:v>200</c:v>
                </c:pt>
                <c:pt idx="4">
                  <c:v>250</c:v>
                </c:pt>
                <c:pt idx="5">
                  <c:v>315</c:v>
                </c:pt>
                <c:pt idx="6">
                  <c:v>400</c:v>
                </c:pt>
                <c:pt idx="7">
                  <c:v>500</c:v>
                </c:pt>
                <c:pt idx="8">
                  <c:v>630</c:v>
                </c:pt>
                <c:pt idx="9">
                  <c:v>800</c:v>
                </c:pt>
                <c:pt idx="10">
                  <c:v> 1k</c:v>
                </c:pt>
                <c:pt idx="11">
                  <c:v> 1.25k</c:v>
                </c:pt>
                <c:pt idx="12">
                  <c:v> 1.6k</c:v>
                </c:pt>
                <c:pt idx="13">
                  <c:v> 2k</c:v>
                </c:pt>
                <c:pt idx="14">
                  <c:v> 2.5k</c:v>
                </c:pt>
                <c:pt idx="15">
                  <c:v> 3.15k</c:v>
                </c:pt>
                <c:pt idx="16">
                  <c:v> 4k</c:v>
                </c:pt>
                <c:pt idx="17">
                  <c:v> 5k</c:v>
                </c:pt>
                <c:pt idx="18">
                  <c:v> 6.3k</c:v>
                </c:pt>
                <c:pt idx="19">
                  <c:v> 8k</c:v>
                </c:pt>
                <c:pt idx="20">
                  <c:v> 10k</c:v>
                </c:pt>
                <c:pt idx="21">
                  <c:v> 12.5k</c:v>
                </c:pt>
                <c:pt idx="22">
                  <c:v> 16k</c:v>
                </c:pt>
                <c:pt idx="23">
                  <c:v> 20k</c:v>
                </c:pt>
              </c:strCache>
            </c:strRef>
          </c:cat>
          <c:val>
            <c:numRef>
              <c:f>'Spctr.Prom.Lex,8H'!$D$6:$D$29</c:f>
              <c:numCache>
                <c:formatCode>0.0</c:formatCode>
                <c:ptCount val="24"/>
                <c:pt idx="0">
                  <c:v>49.122925784458523</c:v>
                </c:pt>
                <c:pt idx="1">
                  <c:v>51.587398054346352</c:v>
                </c:pt>
                <c:pt idx="2">
                  <c:v>55.662131726246976</c:v>
                </c:pt>
                <c:pt idx="3">
                  <c:v>60.221943852172416</c:v>
                </c:pt>
                <c:pt idx="4">
                  <c:v>68.957876518525069</c:v>
                </c:pt>
                <c:pt idx="5">
                  <c:v>72.372830322324234</c:v>
                </c:pt>
                <c:pt idx="6">
                  <c:v>67.290548727696972</c:v>
                </c:pt>
                <c:pt idx="7">
                  <c:v>65.162893996858472</c:v>
                </c:pt>
                <c:pt idx="8">
                  <c:v>65.810995527712208</c:v>
                </c:pt>
                <c:pt idx="9">
                  <c:v>62.902569888268047</c:v>
                </c:pt>
                <c:pt idx="10">
                  <c:v>62.191736748952238</c:v>
                </c:pt>
                <c:pt idx="11">
                  <c:v>61.547766124071529</c:v>
                </c:pt>
                <c:pt idx="12">
                  <c:v>60.369587420249239</c:v>
                </c:pt>
                <c:pt idx="13">
                  <c:v>58.790204764625578</c:v>
                </c:pt>
                <c:pt idx="14">
                  <c:v>57.172000791345951</c:v>
                </c:pt>
                <c:pt idx="15">
                  <c:v>54.355322328484249</c:v>
                </c:pt>
                <c:pt idx="16">
                  <c:v>52.222783474598771</c:v>
                </c:pt>
                <c:pt idx="17">
                  <c:v>51.067725609011873</c:v>
                </c:pt>
                <c:pt idx="18">
                  <c:v>50.79137947437308</c:v>
                </c:pt>
                <c:pt idx="19">
                  <c:v>50.684979507016408</c:v>
                </c:pt>
                <c:pt idx="20">
                  <c:v>51.064060672853941</c:v>
                </c:pt>
                <c:pt idx="21">
                  <c:v>51.130567326538511</c:v>
                </c:pt>
                <c:pt idx="22">
                  <c:v>50.81364623890461</c:v>
                </c:pt>
                <c:pt idx="23">
                  <c:v>47.263555711058366</c:v>
                </c:pt>
              </c:numCache>
            </c:numRef>
          </c:val>
        </c:ser>
        <c:marker val="1"/>
        <c:axId val="114536448"/>
        <c:axId val="114537984"/>
      </c:lineChart>
      <c:catAx>
        <c:axId val="114536448"/>
        <c:scaling>
          <c:orientation val="minMax"/>
        </c:scaling>
        <c:axPos val="b"/>
        <c:majorTickMark val="none"/>
        <c:tickLblPos val="nextTo"/>
        <c:crossAx val="114537984"/>
        <c:crosses val="autoZero"/>
        <c:auto val="1"/>
        <c:lblAlgn val="ctr"/>
        <c:lblOffset val="100"/>
      </c:catAx>
      <c:valAx>
        <c:axId val="114537984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endParaRPr lang="es-ES"/>
              </a:p>
              <a:p>
                <a:pPr>
                  <a:defRPr/>
                </a:pPr>
                <a:endParaRPr lang="es-ES"/>
              </a:p>
            </c:rich>
          </c:tx>
        </c:title>
        <c:numFmt formatCode="0.0" sourceLinked="1"/>
        <c:majorTickMark val="none"/>
        <c:tickLblPos val="nextTo"/>
        <c:crossAx val="114536448"/>
        <c:crosses val="autoZero"/>
        <c:crossBetween val="between"/>
      </c:valAx>
    </c:plotArea>
    <c:legend>
      <c:legendPos val="r"/>
    </c:legend>
    <c:plotVisOnly val="1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style val="4"/>
  <c:chart>
    <c:title>
      <c:tx>
        <c:rich>
          <a:bodyPr/>
          <a:lstStyle/>
          <a:p>
            <a:pPr>
              <a:defRPr/>
            </a:pPr>
            <a:r>
              <a:rPr lang="es-ES">
                <a:latin typeface="Arial" pitchFamily="34" charset="0"/>
                <a:cs typeface="Arial" pitchFamily="34" charset="0"/>
              </a:rPr>
              <a:t>PROMEDIO</a:t>
            </a:r>
            <a:r>
              <a:rPr lang="es-ES" baseline="0">
                <a:latin typeface="Arial" pitchFamily="34" charset="0"/>
                <a:cs typeface="Arial" pitchFamily="34" charset="0"/>
              </a:rPr>
              <a:t> Lex, 8H: ZONA DE LAMINADO DE COLCHONES</a:t>
            </a:r>
            <a:endParaRPr lang="es-ES">
              <a:latin typeface="Arial" pitchFamily="34" charset="0"/>
              <a:cs typeface="Arial" pitchFamily="34" charset="0"/>
            </a:endParaRP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'Spctr.Prom.Lex,8H'!$D$5</c:f>
              <c:strCache>
                <c:ptCount val="1"/>
                <c:pt idx="0">
                  <c:v>LEX,8h</c:v>
                </c:pt>
              </c:strCache>
            </c:strRef>
          </c:tx>
          <c:cat>
            <c:strRef>
              <c:f>'Spctr.Prom.Lex,8H'!$C$6:$C$29</c:f>
              <c:strCache>
                <c:ptCount val="24"/>
                <c:pt idx="0">
                  <c:v>100</c:v>
                </c:pt>
                <c:pt idx="1">
                  <c:v>125</c:v>
                </c:pt>
                <c:pt idx="2">
                  <c:v>160</c:v>
                </c:pt>
                <c:pt idx="3">
                  <c:v>200</c:v>
                </c:pt>
                <c:pt idx="4">
                  <c:v>250</c:v>
                </c:pt>
                <c:pt idx="5">
                  <c:v>315</c:v>
                </c:pt>
                <c:pt idx="6">
                  <c:v>400</c:v>
                </c:pt>
                <c:pt idx="7">
                  <c:v>500</c:v>
                </c:pt>
                <c:pt idx="8">
                  <c:v>630</c:v>
                </c:pt>
                <c:pt idx="9">
                  <c:v>800</c:v>
                </c:pt>
                <c:pt idx="10">
                  <c:v> 1k</c:v>
                </c:pt>
                <c:pt idx="11">
                  <c:v> 1.25k</c:v>
                </c:pt>
                <c:pt idx="12">
                  <c:v> 1.6k</c:v>
                </c:pt>
                <c:pt idx="13">
                  <c:v> 2k</c:v>
                </c:pt>
                <c:pt idx="14">
                  <c:v> 2.5k</c:v>
                </c:pt>
                <c:pt idx="15">
                  <c:v> 3.15k</c:v>
                </c:pt>
                <c:pt idx="16">
                  <c:v> 4k</c:v>
                </c:pt>
                <c:pt idx="17">
                  <c:v> 5k</c:v>
                </c:pt>
                <c:pt idx="18">
                  <c:v> 6.3k</c:v>
                </c:pt>
                <c:pt idx="19">
                  <c:v> 8k</c:v>
                </c:pt>
                <c:pt idx="20">
                  <c:v> 10k</c:v>
                </c:pt>
                <c:pt idx="21">
                  <c:v> 12.5k</c:v>
                </c:pt>
                <c:pt idx="22">
                  <c:v> 16k</c:v>
                </c:pt>
                <c:pt idx="23">
                  <c:v> 20k</c:v>
                </c:pt>
              </c:strCache>
            </c:strRef>
          </c:cat>
          <c:val>
            <c:numRef>
              <c:f>'Spctr.Prom.Lex,8H'!$D$6:$D$29</c:f>
              <c:numCache>
                <c:formatCode>0.0</c:formatCode>
                <c:ptCount val="24"/>
                <c:pt idx="0">
                  <c:v>49.122925784458523</c:v>
                </c:pt>
                <c:pt idx="1">
                  <c:v>51.587398054346352</c:v>
                </c:pt>
                <c:pt idx="2">
                  <c:v>55.662131726246976</c:v>
                </c:pt>
                <c:pt idx="3">
                  <c:v>60.221943852172416</c:v>
                </c:pt>
                <c:pt idx="4">
                  <c:v>68.957876518525069</c:v>
                </c:pt>
                <c:pt idx="5">
                  <c:v>72.372830322324234</c:v>
                </c:pt>
                <c:pt idx="6">
                  <c:v>67.290548727696972</c:v>
                </c:pt>
                <c:pt idx="7">
                  <c:v>65.162893996858472</c:v>
                </c:pt>
                <c:pt idx="8">
                  <c:v>65.810995527712208</c:v>
                </c:pt>
                <c:pt idx="9">
                  <c:v>62.902569888268047</c:v>
                </c:pt>
                <c:pt idx="10">
                  <c:v>62.191736748952238</c:v>
                </c:pt>
                <c:pt idx="11">
                  <c:v>61.547766124071529</c:v>
                </c:pt>
                <c:pt idx="12">
                  <c:v>60.369587420249239</c:v>
                </c:pt>
                <c:pt idx="13">
                  <c:v>58.790204764625578</c:v>
                </c:pt>
                <c:pt idx="14">
                  <c:v>57.172000791345951</c:v>
                </c:pt>
                <c:pt idx="15">
                  <c:v>54.355322328484249</c:v>
                </c:pt>
                <c:pt idx="16">
                  <c:v>52.222783474598771</c:v>
                </c:pt>
                <c:pt idx="17">
                  <c:v>51.067725609011873</c:v>
                </c:pt>
                <c:pt idx="18">
                  <c:v>50.79137947437308</c:v>
                </c:pt>
                <c:pt idx="19">
                  <c:v>50.684979507016408</c:v>
                </c:pt>
                <c:pt idx="20">
                  <c:v>51.064060672853941</c:v>
                </c:pt>
                <c:pt idx="21">
                  <c:v>51.130567326538511</c:v>
                </c:pt>
                <c:pt idx="22">
                  <c:v>50.81364623890461</c:v>
                </c:pt>
                <c:pt idx="23">
                  <c:v>47.263555711058366</c:v>
                </c:pt>
              </c:numCache>
            </c:numRef>
          </c:val>
        </c:ser>
        <c:marker val="1"/>
        <c:axId val="115140864"/>
        <c:axId val="115343360"/>
      </c:lineChart>
      <c:catAx>
        <c:axId val="115140864"/>
        <c:scaling>
          <c:orientation val="minMax"/>
        </c:scaling>
        <c:axPos val="b"/>
        <c:majorTickMark val="none"/>
        <c:tickLblPos val="nextTo"/>
        <c:crossAx val="115343360"/>
        <c:crosses val="autoZero"/>
        <c:auto val="1"/>
        <c:lblAlgn val="ctr"/>
        <c:lblOffset val="100"/>
      </c:catAx>
      <c:valAx>
        <c:axId val="115343360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endParaRPr lang="es-ES"/>
              </a:p>
              <a:p>
                <a:pPr>
                  <a:defRPr/>
                </a:pPr>
                <a:endParaRPr lang="es-ES"/>
              </a:p>
            </c:rich>
          </c:tx>
          <c:layout/>
        </c:title>
        <c:numFmt formatCode="0.0" sourceLinked="1"/>
        <c:majorTickMark val="none"/>
        <c:tickLblPos val="nextTo"/>
        <c:crossAx val="115140864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>
                <a:latin typeface="Arial" pitchFamily="34" charset="0"/>
                <a:cs typeface="Arial" pitchFamily="34" charset="0"/>
              </a:defRPr>
            </a:pPr>
            <a:r>
              <a:rPr lang="es-ES">
                <a:latin typeface="Arial" pitchFamily="34" charset="0"/>
                <a:cs typeface="Arial" pitchFamily="34" charset="0"/>
              </a:rPr>
              <a:t>PROMEDIO</a:t>
            </a:r>
            <a:r>
              <a:rPr lang="es-ES" baseline="0">
                <a:latin typeface="Arial" pitchFamily="34" charset="0"/>
                <a:cs typeface="Arial" pitchFamily="34" charset="0"/>
              </a:rPr>
              <a:t> Lp, AeqTe Y Lex, 8h: ZONA DE LAMINADO DE COLCHONES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'Espectros. Lp, Lex'!$C$10</c:f>
              <c:strCache>
                <c:ptCount val="1"/>
                <c:pt idx="0">
                  <c:v>Lp,A,eqTe</c:v>
                </c:pt>
              </c:strCache>
            </c:strRef>
          </c:tx>
          <c:cat>
            <c:strRef>
              <c:f>'Espectros. Lp, Lex'!$B$11:$B$34</c:f>
              <c:strCache>
                <c:ptCount val="24"/>
                <c:pt idx="0">
                  <c:v>100</c:v>
                </c:pt>
                <c:pt idx="1">
                  <c:v>125</c:v>
                </c:pt>
                <c:pt idx="2">
                  <c:v>160</c:v>
                </c:pt>
                <c:pt idx="3">
                  <c:v>200</c:v>
                </c:pt>
                <c:pt idx="4">
                  <c:v>250</c:v>
                </c:pt>
                <c:pt idx="5">
                  <c:v>315</c:v>
                </c:pt>
                <c:pt idx="6">
                  <c:v>400</c:v>
                </c:pt>
                <c:pt idx="7">
                  <c:v>500</c:v>
                </c:pt>
                <c:pt idx="8">
                  <c:v>630</c:v>
                </c:pt>
                <c:pt idx="9">
                  <c:v>800</c:v>
                </c:pt>
                <c:pt idx="10">
                  <c:v> 1k</c:v>
                </c:pt>
                <c:pt idx="11">
                  <c:v> 1.25k</c:v>
                </c:pt>
                <c:pt idx="12">
                  <c:v> 1.6k</c:v>
                </c:pt>
                <c:pt idx="13">
                  <c:v> 2k</c:v>
                </c:pt>
                <c:pt idx="14">
                  <c:v> 2.5k</c:v>
                </c:pt>
                <c:pt idx="15">
                  <c:v> 3.15k</c:v>
                </c:pt>
                <c:pt idx="16">
                  <c:v> 4k</c:v>
                </c:pt>
                <c:pt idx="17">
                  <c:v> 5k</c:v>
                </c:pt>
                <c:pt idx="18">
                  <c:v> 6.3k</c:v>
                </c:pt>
                <c:pt idx="19">
                  <c:v> 8k</c:v>
                </c:pt>
                <c:pt idx="20">
                  <c:v> 10k</c:v>
                </c:pt>
                <c:pt idx="21">
                  <c:v> 12.5k</c:v>
                </c:pt>
                <c:pt idx="22">
                  <c:v> 16k</c:v>
                </c:pt>
                <c:pt idx="23">
                  <c:v> 20k</c:v>
                </c:pt>
              </c:strCache>
            </c:strRef>
          </c:cat>
          <c:val>
            <c:numRef>
              <c:f>'Espectros. Lp, Lex'!$C$11:$C$34</c:f>
              <c:numCache>
                <c:formatCode>0.0</c:formatCode>
                <c:ptCount val="24"/>
                <c:pt idx="0">
                  <c:v>49.260808629314859</c:v>
                </c:pt>
                <c:pt idx="1">
                  <c:v>51.725280899202687</c:v>
                </c:pt>
                <c:pt idx="2">
                  <c:v>55.800014571103311</c:v>
                </c:pt>
                <c:pt idx="3">
                  <c:v>60.359826697028751</c:v>
                </c:pt>
                <c:pt idx="4">
                  <c:v>69.095759363381404</c:v>
                </c:pt>
                <c:pt idx="5">
                  <c:v>72.510713167180569</c:v>
                </c:pt>
                <c:pt idx="6">
                  <c:v>67.428431572553308</c:v>
                </c:pt>
                <c:pt idx="7">
                  <c:v>65.300776841714807</c:v>
                </c:pt>
                <c:pt idx="8">
                  <c:v>65.948878372568544</c:v>
                </c:pt>
                <c:pt idx="9">
                  <c:v>63.040452733124383</c:v>
                </c:pt>
                <c:pt idx="10">
                  <c:v>62.329619593808573</c:v>
                </c:pt>
                <c:pt idx="11">
                  <c:v>61.685648968927865</c:v>
                </c:pt>
                <c:pt idx="12">
                  <c:v>60.507470265105574</c:v>
                </c:pt>
                <c:pt idx="13">
                  <c:v>58.928087609481913</c:v>
                </c:pt>
                <c:pt idx="14">
                  <c:v>57.309883636202287</c:v>
                </c:pt>
                <c:pt idx="15">
                  <c:v>54.493205173340584</c:v>
                </c:pt>
                <c:pt idx="16">
                  <c:v>52.360666319455106</c:v>
                </c:pt>
                <c:pt idx="17">
                  <c:v>51.205608453868209</c:v>
                </c:pt>
                <c:pt idx="18">
                  <c:v>50.929262319229416</c:v>
                </c:pt>
                <c:pt idx="19">
                  <c:v>50.822862351872743</c:v>
                </c:pt>
                <c:pt idx="20">
                  <c:v>51.201943517710276</c:v>
                </c:pt>
                <c:pt idx="21">
                  <c:v>51.268450171394846</c:v>
                </c:pt>
                <c:pt idx="22">
                  <c:v>50.951529083760946</c:v>
                </c:pt>
                <c:pt idx="23">
                  <c:v>47.401438555914702</c:v>
                </c:pt>
              </c:numCache>
            </c:numRef>
          </c:val>
        </c:ser>
        <c:ser>
          <c:idx val="1"/>
          <c:order val="1"/>
          <c:tx>
            <c:strRef>
              <c:f>'Espectros. Lp, Lex'!$D$10</c:f>
              <c:strCache>
                <c:ptCount val="1"/>
                <c:pt idx="0">
                  <c:v>LEX,8h</c:v>
                </c:pt>
              </c:strCache>
            </c:strRef>
          </c:tx>
          <c:cat>
            <c:strRef>
              <c:f>'Espectros. Lp, Lex'!$B$11:$B$34</c:f>
              <c:strCache>
                <c:ptCount val="24"/>
                <c:pt idx="0">
                  <c:v>100</c:v>
                </c:pt>
                <c:pt idx="1">
                  <c:v>125</c:v>
                </c:pt>
                <c:pt idx="2">
                  <c:v>160</c:v>
                </c:pt>
                <c:pt idx="3">
                  <c:v>200</c:v>
                </c:pt>
                <c:pt idx="4">
                  <c:v>250</c:v>
                </c:pt>
                <c:pt idx="5">
                  <c:v>315</c:v>
                </c:pt>
                <c:pt idx="6">
                  <c:v>400</c:v>
                </c:pt>
                <c:pt idx="7">
                  <c:v>500</c:v>
                </c:pt>
                <c:pt idx="8">
                  <c:v>630</c:v>
                </c:pt>
                <c:pt idx="9">
                  <c:v>800</c:v>
                </c:pt>
                <c:pt idx="10">
                  <c:v> 1k</c:v>
                </c:pt>
                <c:pt idx="11">
                  <c:v> 1.25k</c:v>
                </c:pt>
                <c:pt idx="12">
                  <c:v> 1.6k</c:v>
                </c:pt>
                <c:pt idx="13">
                  <c:v> 2k</c:v>
                </c:pt>
                <c:pt idx="14">
                  <c:v> 2.5k</c:v>
                </c:pt>
                <c:pt idx="15">
                  <c:v> 3.15k</c:v>
                </c:pt>
                <c:pt idx="16">
                  <c:v> 4k</c:v>
                </c:pt>
                <c:pt idx="17">
                  <c:v> 5k</c:v>
                </c:pt>
                <c:pt idx="18">
                  <c:v> 6.3k</c:v>
                </c:pt>
                <c:pt idx="19">
                  <c:v> 8k</c:v>
                </c:pt>
                <c:pt idx="20">
                  <c:v> 10k</c:v>
                </c:pt>
                <c:pt idx="21">
                  <c:v> 12.5k</c:v>
                </c:pt>
                <c:pt idx="22">
                  <c:v> 16k</c:v>
                </c:pt>
                <c:pt idx="23">
                  <c:v> 20k</c:v>
                </c:pt>
              </c:strCache>
            </c:strRef>
          </c:cat>
          <c:val>
            <c:numRef>
              <c:f>'Espectros. Lp, Lex'!$D$11:$D$34</c:f>
              <c:numCache>
                <c:formatCode>0.0</c:formatCode>
                <c:ptCount val="24"/>
                <c:pt idx="0">
                  <c:v>49.122925784458523</c:v>
                </c:pt>
                <c:pt idx="1">
                  <c:v>51.587398054346352</c:v>
                </c:pt>
                <c:pt idx="2">
                  <c:v>55.662131726246976</c:v>
                </c:pt>
                <c:pt idx="3">
                  <c:v>60.221943852172416</c:v>
                </c:pt>
                <c:pt idx="4">
                  <c:v>68.957876518525069</c:v>
                </c:pt>
                <c:pt idx="5">
                  <c:v>72.372830322324234</c:v>
                </c:pt>
                <c:pt idx="6">
                  <c:v>67.290548727696972</c:v>
                </c:pt>
                <c:pt idx="7">
                  <c:v>65.162893996858472</c:v>
                </c:pt>
                <c:pt idx="8">
                  <c:v>65.810995527712208</c:v>
                </c:pt>
                <c:pt idx="9">
                  <c:v>62.902569888268047</c:v>
                </c:pt>
                <c:pt idx="10">
                  <c:v>62.191736748952238</c:v>
                </c:pt>
                <c:pt idx="11">
                  <c:v>61.547766124071529</c:v>
                </c:pt>
                <c:pt idx="12">
                  <c:v>60.369587420249239</c:v>
                </c:pt>
                <c:pt idx="13">
                  <c:v>58.790204764625578</c:v>
                </c:pt>
                <c:pt idx="14">
                  <c:v>57.172000791345951</c:v>
                </c:pt>
                <c:pt idx="15">
                  <c:v>54.355322328484249</c:v>
                </c:pt>
                <c:pt idx="16">
                  <c:v>52.222783474598771</c:v>
                </c:pt>
                <c:pt idx="17">
                  <c:v>51.067725609011873</c:v>
                </c:pt>
                <c:pt idx="18">
                  <c:v>50.79137947437308</c:v>
                </c:pt>
                <c:pt idx="19">
                  <c:v>50.684979507016408</c:v>
                </c:pt>
                <c:pt idx="20">
                  <c:v>51.064060672853941</c:v>
                </c:pt>
                <c:pt idx="21">
                  <c:v>51.130567326538511</c:v>
                </c:pt>
                <c:pt idx="22">
                  <c:v>50.81364623890461</c:v>
                </c:pt>
                <c:pt idx="23">
                  <c:v>47.263555711058366</c:v>
                </c:pt>
              </c:numCache>
            </c:numRef>
          </c:val>
        </c:ser>
        <c:marker val="1"/>
        <c:axId val="115402240"/>
        <c:axId val="115403776"/>
      </c:lineChart>
      <c:catAx>
        <c:axId val="115402240"/>
        <c:scaling>
          <c:orientation val="minMax"/>
        </c:scaling>
        <c:axPos val="b"/>
        <c:majorTickMark val="none"/>
        <c:tickLblPos val="nextTo"/>
        <c:crossAx val="115403776"/>
        <c:crosses val="autoZero"/>
        <c:auto val="1"/>
        <c:lblAlgn val="ctr"/>
        <c:lblOffset val="100"/>
      </c:catAx>
      <c:valAx>
        <c:axId val="115403776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endParaRPr lang="es-ES"/>
              </a:p>
            </c:rich>
          </c:tx>
          <c:layout/>
        </c:title>
        <c:numFmt formatCode="0.0" sourceLinked="1"/>
        <c:majorTickMark val="none"/>
        <c:tickLblPos val="nextTo"/>
        <c:crossAx val="115402240"/>
        <c:crosses val="autoZero"/>
        <c:crossBetween val="between"/>
      </c:valAx>
    </c:plotArea>
    <c:legend>
      <c:legendPos val="r"/>
      <c:layout/>
    </c:legend>
    <c:plotVisOnly val="1"/>
  </c:char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/>
            </a:pPr>
            <a:r>
              <a:rPr lang="es-ES"/>
              <a:t>Promedios Lp,AeqTe y LEX,8h</a:t>
            </a:r>
          </a:p>
        </c:rich>
      </c:tx>
    </c:title>
    <c:plotArea>
      <c:layout>
        <c:manualLayout>
          <c:layoutTarget val="inner"/>
          <c:xMode val="edge"/>
          <c:yMode val="edge"/>
          <c:x val="4.4429899713747383E-2"/>
          <c:y val="9.4165887961534023E-2"/>
          <c:w val="0.83089216943282929"/>
          <c:h val="0.8889081520517107"/>
        </c:manualLayout>
      </c:layout>
      <c:lineChart>
        <c:grouping val="standard"/>
        <c:ser>
          <c:idx val="0"/>
          <c:order val="0"/>
          <c:tx>
            <c:strRef>
              <c:f>'Espectros. Lp, Lex'!$C$10</c:f>
              <c:strCache>
                <c:ptCount val="1"/>
                <c:pt idx="0">
                  <c:v>Lp,A,eqTe</c:v>
                </c:pt>
              </c:strCache>
            </c:strRef>
          </c:tx>
          <c:cat>
            <c:strRef>
              <c:f>'Espectros. Lp, Lex'!$B$11:$B$34</c:f>
              <c:strCache>
                <c:ptCount val="24"/>
                <c:pt idx="0">
                  <c:v>100</c:v>
                </c:pt>
                <c:pt idx="1">
                  <c:v>125</c:v>
                </c:pt>
                <c:pt idx="2">
                  <c:v>160</c:v>
                </c:pt>
                <c:pt idx="3">
                  <c:v>200</c:v>
                </c:pt>
                <c:pt idx="4">
                  <c:v>250</c:v>
                </c:pt>
                <c:pt idx="5">
                  <c:v>315</c:v>
                </c:pt>
                <c:pt idx="6">
                  <c:v>400</c:v>
                </c:pt>
                <c:pt idx="7">
                  <c:v>500</c:v>
                </c:pt>
                <c:pt idx="8">
                  <c:v>630</c:v>
                </c:pt>
                <c:pt idx="9">
                  <c:v>800</c:v>
                </c:pt>
                <c:pt idx="10">
                  <c:v> 1k</c:v>
                </c:pt>
                <c:pt idx="11">
                  <c:v> 1.25k</c:v>
                </c:pt>
                <c:pt idx="12">
                  <c:v> 1.6k</c:v>
                </c:pt>
                <c:pt idx="13">
                  <c:v> 2k</c:v>
                </c:pt>
                <c:pt idx="14">
                  <c:v> 2.5k</c:v>
                </c:pt>
                <c:pt idx="15">
                  <c:v> 3.15k</c:v>
                </c:pt>
                <c:pt idx="16">
                  <c:v> 4k</c:v>
                </c:pt>
                <c:pt idx="17">
                  <c:v> 5k</c:v>
                </c:pt>
                <c:pt idx="18">
                  <c:v> 6.3k</c:v>
                </c:pt>
                <c:pt idx="19">
                  <c:v> 8k</c:v>
                </c:pt>
                <c:pt idx="20">
                  <c:v> 10k</c:v>
                </c:pt>
                <c:pt idx="21">
                  <c:v> 12.5k</c:v>
                </c:pt>
                <c:pt idx="22">
                  <c:v> 16k</c:v>
                </c:pt>
                <c:pt idx="23">
                  <c:v> 20k</c:v>
                </c:pt>
              </c:strCache>
            </c:strRef>
          </c:cat>
          <c:val>
            <c:numRef>
              <c:f>'Espectros. Lp, Lex'!$C$11:$C$34</c:f>
              <c:numCache>
                <c:formatCode>0.0</c:formatCode>
                <c:ptCount val="24"/>
                <c:pt idx="0">
                  <c:v>49.260808629314859</c:v>
                </c:pt>
                <c:pt idx="1">
                  <c:v>51.725280899202687</c:v>
                </c:pt>
                <c:pt idx="2">
                  <c:v>55.800014571103311</c:v>
                </c:pt>
                <c:pt idx="3">
                  <c:v>60.359826697028751</c:v>
                </c:pt>
                <c:pt idx="4">
                  <c:v>69.095759363381404</c:v>
                </c:pt>
                <c:pt idx="5">
                  <c:v>72.510713167180569</c:v>
                </c:pt>
                <c:pt idx="6">
                  <c:v>67.428431572553308</c:v>
                </c:pt>
                <c:pt idx="7">
                  <c:v>65.300776841714807</c:v>
                </c:pt>
                <c:pt idx="8">
                  <c:v>65.948878372568544</c:v>
                </c:pt>
                <c:pt idx="9">
                  <c:v>63.040452733124383</c:v>
                </c:pt>
                <c:pt idx="10">
                  <c:v>62.329619593808573</c:v>
                </c:pt>
                <c:pt idx="11">
                  <c:v>61.685648968927865</c:v>
                </c:pt>
                <c:pt idx="12">
                  <c:v>60.507470265105574</c:v>
                </c:pt>
                <c:pt idx="13">
                  <c:v>58.928087609481913</c:v>
                </c:pt>
                <c:pt idx="14">
                  <c:v>57.309883636202287</c:v>
                </c:pt>
                <c:pt idx="15">
                  <c:v>54.493205173340584</c:v>
                </c:pt>
                <c:pt idx="16">
                  <c:v>52.360666319455106</c:v>
                </c:pt>
                <c:pt idx="17">
                  <c:v>51.205608453868209</c:v>
                </c:pt>
                <c:pt idx="18">
                  <c:v>50.929262319229416</c:v>
                </c:pt>
                <c:pt idx="19">
                  <c:v>50.822862351872743</c:v>
                </c:pt>
                <c:pt idx="20">
                  <c:v>51.201943517710276</c:v>
                </c:pt>
                <c:pt idx="21">
                  <c:v>51.268450171394846</c:v>
                </c:pt>
                <c:pt idx="22">
                  <c:v>50.951529083760946</c:v>
                </c:pt>
                <c:pt idx="23">
                  <c:v>47.401438555914702</c:v>
                </c:pt>
              </c:numCache>
            </c:numRef>
          </c:val>
        </c:ser>
        <c:ser>
          <c:idx val="1"/>
          <c:order val="1"/>
          <c:tx>
            <c:strRef>
              <c:f>'Espectros. Lp, Lex'!$D$10</c:f>
              <c:strCache>
                <c:ptCount val="1"/>
                <c:pt idx="0">
                  <c:v>LEX,8h</c:v>
                </c:pt>
              </c:strCache>
            </c:strRef>
          </c:tx>
          <c:cat>
            <c:strRef>
              <c:f>'Espectros. Lp, Lex'!$B$11:$B$34</c:f>
              <c:strCache>
                <c:ptCount val="24"/>
                <c:pt idx="0">
                  <c:v>100</c:v>
                </c:pt>
                <c:pt idx="1">
                  <c:v>125</c:v>
                </c:pt>
                <c:pt idx="2">
                  <c:v>160</c:v>
                </c:pt>
                <c:pt idx="3">
                  <c:v>200</c:v>
                </c:pt>
                <c:pt idx="4">
                  <c:v>250</c:v>
                </c:pt>
                <c:pt idx="5">
                  <c:v>315</c:v>
                </c:pt>
                <c:pt idx="6">
                  <c:v>400</c:v>
                </c:pt>
                <c:pt idx="7">
                  <c:v>500</c:v>
                </c:pt>
                <c:pt idx="8">
                  <c:v>630</c:v>
                </c:pt>
                <c:pt idx="9">
                  <c:v>800</c:v>
                </c:pt>
                <c:pt idx="10">
                  <c:v> 1k</c:v>
                </c:pt>
                <c:pt idx="11">
                  <c:v> 1.25k</c:v>
                </c:pt>
                <c:pt idx="12">
                  <c:v> 1.6k</c:v>
                </c:pt>
                <c:pt idx="13">
                  <c:v> 2k</c:v>
                </c:pt>
                <c:pt idx="14">
                  <c:v> 2.5k</c:v>
                </c:pt>
                <c:pt idx="15">
                  <c:v> 3.15k</c:v>
                </c:pt>
                <c:pt idx="16">
                  <c:v> 4k</c:v>
                </c:pt>
                <c:pt idx="17">
                  <c:v> 5k</c:v>
                </c:pt>
                <c:pt idx="18">
                  <c:v> 6.3k</c:v>
                </c:pt>
                <c:pt idx="19">
                  <c:v> 8k</c:v>
                </c:pt>
                <c:pt idx="20">
                  <c:v> 10k</c:v>
                </c:pt>
                <c:pt idx="21">
                  <c:v> 12.5k</c:v>
                </c:pt>
                <c:pt idx="22">
                  <c:v> 16k</c:v>
                </c:pt>
                <c:pt idx="23">
                  <c:v> 20k</c:v>
                </c:pt>
              </c:strCache>
            </c:strRef>
          </c:cat>
          <c:val>
            <c:numRef>
              <c:f>'Espectros. Lp, Lex'!$D$11:$D$34</c:f>
              <c:numCache>
                <c:formatCode>0.0</c:formatCode>
                <c:ptCount val="24"/>
                <c:pt idx="0">
                  <c:v>49.122925784458523</c:v>
                </c:pt>
                <c:pt idx="1">
                  <c:v>51.587398054346352</c:v>
                </c:pt>
                <c:pt idx="2">
                  <c:v>55.662131726246976</c:v>
                </c:pt>
                <c:pt idx="3">
                  <c:v>60.221943852172416</c:v>
                </c:pt>
                <c:pt idx="4">
                  <c:v>68.957876518525069</c:v>
                </c:pt>
                <c:pt idx="5">
                  <c:v>72.372830322324234</c:v>
                </c:pt>
                <c:pt idx="6">
                  <c:v>67.290548727696972</c:v>
                </c:pt>
                <c:pt idx="7">
                  <c:v>65.162893996858472</c:v>
                </c:pt>
                <c:pt idx="8">
                  <c:v>65.810995527712208</c:v>
                </c:pt>
                <c:pt idx="9">
                  <c:v>62.902569888268047</c:v>
                </c:pt>
                <c:pt idx="10">
                  <c:v>62.191736748952238</c:v>
                </c:pt>
                <c:pt idx="11">
                  <c:v>61.547766124071529</c:v>
                </c:pt>
                <c:pt idx="12">
                  <c:v>60.369587420249239</c:v>
                </c:pt>
                <c:pt idx="13">
                  <c:v>58.790204764625578</c:v>
                </c:pt>
                <c:pt idx="14">
                  <c:v>57.172000791345951</c:v>
                </c:pt>
                <c:pt idx="15">
                  <c:v>54.355322328484249</c:v>
                </c:pt>
                <c:pt idx="16">
                  <c:v>52.222783474598771</c:v>
                </c:pt>
                <c:pt idx="17">
                  <c:v>51.067725609011873</c:v>
                </c:pt>
                <c:pt idx="18">
                  <c:v>50.79137947437308</c:v>
                </c:pt>
                <c:pt idx="19">
                  <c:v>50.684979507016408</c:v>
                </c:pt>
                <c:pt idx="20">
                  <c:v>51.064060672853941</c:v>
                </c:pt>
                <c:pt idx="21">
                  <c:v>51.130567326538511</c:v>
                </c:pt>
                <c:pt idx="22">
                  <c:v>50.81364623890461</c:v>
                </c:pt>
                <c:pt idx="23">
                  <c:v>47.263555711058366</c:v>
                </c:pt>
              </c:numCache>
            </c:numRef>
          </c:val>
        </c:ser>
        <c:marker val="1"/>
        <c:axId val="116875648"/>
        <c:axId val="116877184"/>
      </c:lineChart>
      <c:catAx>
        <c:axId val="116875648"/>
        <c:scaling>
          <c:orientation val="minMax"/>
        </c:scaling>
        <c:axPos val="b"/>
        <c:majorTickMark val="none"/>
        <c:tickLblPos val="nextTo"/>
        <c:crossAx val="116877184"/>
        <c:crosses val="autoZero"/>
        <c:auto val="1"/>
        <c:lblAlgn val="ctr"/>
        <c:lblOffset val="100"/>
      </c:catAx>
      <c:valAx>
        <c:axId val="116877184"/>
        <c:scaling>
          <c:orientation val="minMax"/>
        </c:scaling>
        <c:axPos val="l"/>
        <c:majorGridlines/>
        <c:numFmt formatCode="0.0" sourceLinked="1"/>
        <c:majorTickMark val="none"/>
        <c:tickLblPos val="nextTo"/>
        <c:crossAx val="116875648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>
                <a:latin typeface="Arial" pitchFamily="34" charset="0"/>
                <a:cs typeface="Arial" pitchFamily="34" charset="0"/>
              </a:defRPr>
            </a:pPr>
            <a:r>
              <a:rPr lang="es-ES">
                <a:latin typeface="Arial" pitchFamily="34" charset="0"/>
                <a:cs typeface="Arial" pitchFamily="34" charset="0"/>
              </a:rPr>
              <a:t>PROMEDIO Lp, Aeq,</a:t>
            </a:r>
            <a:r>
              <a:rPr lang="es-ES" baseline="0">
                <a:latin typeface="Arial" pitchFamily="34" charset="0"/>
                <a:cs typeface="Arial" pitchFamily="34" charset="0"/>
              </a:rPr>
              <a:t> Te: ZONA LAMINADO DE COLCHONES</a:t>
            </a:r>
            <a:endParaRPr lang="es-ES">
              <a:latin typeface="Arial" pitchFamily="34" charset="0"/>
              <a:cs typeface="Arial" pitchFamily="34" charset="0"/>
            </a:endParaRPr>
          </a:p>
        </c:rich>
      </c:tx>
    </c:title>
    <c:plotArea>
      <c:layout/>
      <c:lineChart>
        <c:grouping val="standard"/>
        <c:ser>
          <c:idx val="0"/>
          <c:order val="0"/>
          <c:tx>
            <c:strRef>
              <c:f>'Spctr.Prom.Lp,AeqTe'!$D$5</c:f>
              <c:strCache>
                <c:ptCount val="1"/>
                <c:pt idx="0">
                  <c:v>Lp,A,eqTe</c:v>
                </c:pt>
              </c:strCache>
            </c:strRef>
          </c:tx>
          <c:cat>
            <c:strRef>
              <c:f>'Spctr.Prom.Lp,AeqTe'!$C$6:$C$29</c:f>
              <c:strCache>
                <c:ptCount val="24"/>
                <c:pt idx="0">
                  <c:v>100</c:v>
                </c:pt>
                <c:pt idx="1">
                  <c:v>125</c:v>
                </c:pt>
                <c:pt idx="2">
                  <c:v>160</c:v>
                </c:pt>
                <c:pt idx="3">
                  <c:v>200</c:v>
                </c:pt>
                <c:pt idx="4">
                  <c:v>250</c:v>
                </c:pt>
                <c:pt idx="5">
                  <c:v>315</c:v>
                </c:pt>
                <c:pt idx="6">
                  <c:v>400</c:v>
                </c:pt>
                <c:pt idx="7">
                  <c:v>500</c:v>
                </c:pt>
                <c:pt idx="8">
                  <c:v>630</c:v>
                </c:pt>
                <c:pt idx="9">
                  <c:v>800</c:v>
                </c:pt>
                <c:pt idx="10">
                  <c:v> 1k</c:v>
                </c:pt>
                <c:pt idx="11">
                  <c:v> 1.25k</c:v>
                </c:pt>
                <c:pt idx="12">
                  <c:v> 1.6k</c:v>
                </c:pt>
                <c:pt idx="13">
                  <c:v> 2k</c:v>
                </c:pt>
                <c:pt idx="14">
                  <c:v> 2.5k</c:v>
                </c:pt>
                <c:pt idx="15">
                  <c:v> 3.15k</c:v>
                </c:pt>
                <c:pt idx="16">
                  <c:v> 4k</c:v>
                </c:pt>
                <c:pt idx="17">
                  <c:v> 5k</c:v>
                </c:pt>
                <c:pt idx="18">
                  <c:v> 6.3k</c:v>
                </c:pt>
                <c:pt idx="19">
                  <c:v> 8k</c:v>
                </c:pt>
                <c:pt idx="20">
                  <c:v> 10k</c:v>
                </c:pt>
                <c:pt idx="21">
                  <c:v> 12.5k</c:v>
                </c:pt>
                <c:pt idx="22">
                  <c:v> 16k</c:v>
                </c:pt>
                <c:pt idx="23">
                  <c:v> 20k</c:v>
                </c:pt>
              </c:strCache>
            </c:strRef>
          </c:cat>
          <c:val>
            <c:numRef>
              <c:f>'Spctr.Prom.Lp,AeqTe'!$D$6:$D$29</c:f>
              <c:numCache>
                <c:formatCode>0.0</c:formatCode>
                <c:ptCount val="24"/>
                <c:pt idx="0">
                  <c:v>49.260808629314859</c:v>
                </c:pt>
                <c:pt idx="1">
                  <c:v>51.725280899202687</c:v>
                </c:pt>
                <c:pt idx="2">
                  <c:v>55.800014571103311</c:v>
                </c:pt>
                <c:pt idx="3">
                  <c:v>60.359826697028751</c:v>
                </c:pt>
                <c:pt idx="4">
                  <c:v>69.095759363381404</c:v>
                </c:pt>
                <c:pt idx="5">
                  <c:v>72.510713167180569</c:v>
                </c:pt>
                <c:pt idx="6">
                  <c:v>67.428431572553308</c:v>
                </c:pt>
                <c:pt idx="7">
                  <c:v>65.300776841714807</c:v>
                </c:pt>
                <c:pt idx="8">
                  <c:v>65.948878372568544</c:v>
                </c:pt>
                <c:pt idx="9">
                  <c:v>63.040452733124383</c:v>
                </c:pt>
                <c:pt idx="10">
                  <c:v>62.329619593808573</c:v>
                </c:pt>
                <c:pt idx="11">
                  <c:v>61.685648968927865</c:v>
                </c:pt>
                <c:pt idx="12">
                  <c:v>60.507470265105574</c:v>
                </c:pt>
                <c:pt idx="13">
                  <c:v>58.928087609481913</c:v>
                </c:pt>
                <c:pt idx="14">
                  <c:v>57.309883636202287</c:v>
                </c:pt>
                <c:pt idx="15">
                  <c:v>54.493205173340584</c:v>
                </c:pt>
                <c:pt idx="16">
                  <c:v>52.360666319455106</c:v>
                </c:pt>
                <c:pt idx="17">
                  <c:v>51.205608453868209</c:v>
                </c:pt>
                <c:pt idx="18">
                  <c:v>50.929262319229416</c:v>
                </c:pt>
                <c:pt idx="19">
                  <c:v>50.822862351872743</c:v>
                </c:pt>
                <c:pt idx="20">
                  <c:v>51.201943517710276</c:v>
                </c:pt>
                <c:pt idx="21">
                  <c:v>51.268450171394846</c:v>
                </c:pt>
                <c:pt idx="22">
                  <c:v>50.951529083760946</c:v>
                </c:pt>
                <c:pt idx="23">
                  <c:v>47.401438555914702</c:v>
                </c:pt>
              </c:numCache>
            </c:numRef>
          </c:val>
        </c:ser>
        <c:marker val="1"/>
        <c:axId val="116913280"/>
        <c:axId val="116914816"/>
      </c:lineChart>
      <c:catAx>
        <c:axId val="116913280"/>
        <c:scaling>
          <c:orientation val="minMax"/>
        </c:scaling>
        <c:axPos val="b"/>
        <c:majorTickMark val="none"/>
        <c:tickLblPos val="nextTo"/>
        <c:crossAx val="116914816"/>
        <c:crosses val="autoZero"/>
        <c:auto val="1"/>
        <c:lblAlgn val="ctr"/>
        <c:lblOffset val="100"/>
      </c:catAx>
      <c:valAx>
        <c:axId val="116914816"/>
        <c:scaling>
          <c:orientation val="minMax"/>
        </c:scaling>
        <c:axPos val="l"/>
        <c:majorGridlines/>
        <c:numFmt formatCode="0.0" sourceLinked="1"/>
        <c:majorTickMark val="none"/>
        <c:tickLblPos val="nextTo"/>
        <c:crossAx val="116913280"/>
        <c:crosses val="autoZero"/>
        <c:crossBetween val="between"/>
      </c:valAx>
    </c:plotArea>
    <c:legend>
      <c:legendPos val="r"/>
    </c:legend>
    <c:plotVisOnly val="1"/>
  </c:char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>
                <a:latin typeface="Arial" pitchFamily="34" charset="0"/>
                <a:cs typeface="Arial" pitchFamily="34" charset="0"/>
              </a:defRPr>
            </a:pPr>
            <a:r>
              <a:rPr lang="es-ES">
                <a:latin typeface="Arial" pitchFamily="34" charset="0"/>
                <a:cs typeface="Arial" pitchFamily="34" charset="0"/>
              </a:rPr>
              <a:t>PROMEDIO Lp, Aeq,</a:t>
            </a:r>
            <a:r>
              <a:rPr lang="es-ES" baseline="0">
                <a:latin typeface="Arial" pitchFamily="34" charset="0"/>
                <a:cs typeface="Arial" pitchFamily="34" charset="0"/>
              </a:rPr>
              <a:t> Te: ZONA LAMINADO DE COLCHONES</a:t>
            </a:r>
            <a:endParaRPr lang="es-ES">
              <a:latin typeface="Arial" pitchFamily="34" charset="0"/>
              <a:cs typeface="Arial" pitchFamily="34" charset="0"/>
            </a:endParaRPr>
          </a:p>
        </c:rich>
      </c:tx>
    </c:title>
    <c:plotArea>
      <c:layout/>
      <c:lineChart>
        <c:grouping val="standard"/>
        <c:ser>
          <c:idx val="0"/>
          <c:order val="0"/>
          <c:tx>
            <c:strRef>
              <c:f>'Spctr.Prom.Lp,AeqTe'!$D$5</c:f>
              <c:strCache>
                <c:ptCount val="1"/>
                <c:pt idx="0">
                  <c:v>Lp,A,eqTe</c:v>
                </c:pt>
              </c:strCache>
            </c:strRef>
          </c:tx>
          <c:cat>
            <c:strRef>
              <c:f>'Spctr.Prom.Lp,AeqTe'!$C$6:$C$29</c:f>
              <c:strCache>
                <c:ptCount val="24"/>
                <c:pt idx="0">
                  <c:v>100</c:v>
                </c:pt>
                <c:pt idx="1">
                  <c:v>125</c:v>
                </c:pt>
                <c:pt idx="2">
                  <c:v>160</c:v>
                </c:pt>
                <c:pt idx="3">
                  <c:v>200</c:v>
                </c:pt>
                <c:pt idx="4">
                  <c:v>250</c:v>
                </c:pt>
                <c:pt idx="5">
                  <c:v>315</c:v>
                </c:pt>
                <c:pt idx="6">
                  <c:v>400</c:v>
                </c:pt>
                <c:pt idx="7">
                  <c:v>500</c:v>
                </c:pt>
                <c:pt idx="8">
                  <c:v>630</c:v>
                </c:pt>
                <c:pt idx="9">
                  <c:v>800</c:v>
                </c:pt>
                <c:pt idx="10">
                  <c:v> 1k</c:v>
                </c:pt>
                <c:pt idx="11">
                  <c:v> 1.25k</c:v>
                </c:pt>
                <c:pt idx="12">
                  <c:v> 1.6k</c:v>
                </c:pt>
                <c:pt idx="13">
                  <c:v> 2k</c:v>
                </c:pt>
                <c:pt idx="14">
                  <c:v> 2.5k</c:v>
                </c:pt>
                <c:pt idx="15">
                  <c:v> 3.15k</c:v>
                </c:pt>
                <c:pt idx="16">
                  <c:v> 4k</c:v>
                </c:pt>
                <c:pt idx="17">
                  <c:v> 5k</c:v>
                </c:pt>
                <c:pt idx="18">
                  <c:v> 6.3k</c:v>
                </c:pt>
                <c:pt idx="19">
                  <c:v> 8k</c:v>
                </c:pt>
                <c:pt idx="20">
                  <c:v> 10k</c:v>
                </c:pt>
                <c:pt idx="21">
                  <c:v> 12.5k</c:v>
                </c:pt>
                <c:pt idx="22">
                  <c:v> 16k</c:v>
                </c:pt>
                <c:pt idx="23">
                  <c:v> 20k</c:v>
                </c:pt>
              </c:strCache>
            </c:strRef>
          </c:cat>
          <c:val>
            <c:numRef>
              <c:f>'Spctr.Prom.Lp,AeqTe'!$D$6:$D$29</c:f>
              <c:numCache>
                <c:formatCode>0.0</c:formatCode>
                <c:ptCount val="24"/>
                <c:pt idx="0">
                  <c:v>49.260808629314859</c:v>
                </c:pt>
                <c:pt idx="1">
                  <c:v>51.725280899202687</c:v>
                </c:pt>
                <c:pt idx="2">
                  <c:v>55.800014571103311</c:v>
                </c:pt>
                <c:pt idx="3">
                  <c:v>60.359826697028751</c:v>
                </c:pt>
                <c:pt idx="4">
                  <c:v>69.095759363381404</c:v>
                </c:pt>
                <c:pt idx="5">
                  <c:v>72.510713167180569</c:v>
                </c:pt>
                <c:pt idx="6">
                  <c:v>67.428431572553308</c:v>
                </c:pt>
                <c:pt idx="7">
                  <c:v>65.300776841714807</c:v>
                </c:pt>
                <c:pt idx="8">
                  <c:v>65.948878372568544</c:v>
                </c:pt>
                <c:pt idx="9">
                  <c:v>63.040452733124383</c:v>
                </c:pt>
                <c:pt idx="10">
                  <c:v>62.329619593808573</c:v>
                </c:pt>
                <c:pt idx="11">
                  <c:v>61.685648968927865</c:v>
                </c:pt>
                <c:pt idx="12">
                  <c:v>60.507470265105574</c:v>
                </c:pt>
                <c:pt idx="13">
                  <c:v>58.928087609481913</c:v>
                </c:pt>
                <c:pt idx="14">
                  <c:v>57.309883636202287</c:v>
                </c:pt>
                <c:pt idx="15">
                  <c:v>54.493205173340584</c:v>
                </c:pt>
                <c:pt idx="16">
                  <c:v>52.360666319455106</c:v>
                </c:pt>
                <c:pt idx="17">
                  <c:v>51.205608453868209</c:v>
                </c:pt>
                <c:pt idx="18">
                  <c:v>50.929262319229416</c:v>
                </c:pt>
                <c:pt idx="19">
                  <c:v>50.822862351872743</c:v>
                </c:pt>
                <c:pt idx="20">
                  <c:v>51.201943517710276</c:v>
                </c:pt>
                <c:pt idx="21">
                  <c:v>51.268450171394846</c:v>
                </c:pt>
                <c:pt idx="22">
                  <c:v>50.951529083760946</c:v>
                </c:pt>
                <c:pt idx="23">
                  <c:v>47.401438555914702</c:v>
                </c:pt>
              </c:numCache>
            </c:numRef>
          </c:val>
        </c:ser>
        <c:marker val="1"/>
        <c:axId val="116939392"/>
        <c:axId val="116961664"/>
      </c:lineChart>
      <c:catAx>
        <c:axId val="116939392"/>
        <c:scaling>
          <c:orientation val="minMax"/>
        </c:scaling>
        <c:axPos val="b"/>
        <c:majorTickMark val="none"/>
        <c:tickLblPos val="nextTo"/>
        <c:crossAx val="116961664"/>
        <c:crosses val="autoZero"/>
        <c:auto val="1"/>
        <c:lblAlgn val="ctr"/>
        <c:lblOffset val="100"/>
      </c:catAx>
      <c:valAx>
        <c:axId val="116961664"/>
        <c:scaling>
          <c:orientation val="minMax"/>
        </c:scaling>
        <c:axPos val="l"/>
        <c:majorGridlines/>
        <c:numFmt formatCode="0.0" sourceLinked="1"/>
        <c:majorTickMark val="none"/>
        <c:tickLblPos val="nextTo"/>
        <c:crossAx val="116939392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/>
            </a:pPr>
            <a:r>
              <a:rPr lang="es-ES">
                <a:latin typeface="Arial" pitchFamily="34" charset="0"/>
                <a:cs typeface="Arial" pitchFamily="34" charset="0"/>
              </a:rPr>
              <a:t>EXPOSICIÓN ZONA LAMINADO DE COLCHONES</a:t>
            </a:r>
          </a:p>
        </c:rich>
      </c:tx>
    </c:title>
    <c:plotArea>
      <c:layout/>
      <c:lineChart>
        <c:grouping val="standard"/>
        <c:ser>
          <c:idx val="0"/>
          <c:order val="0"/>
          <c:tx>
            <c:strRef>
              <c:f>'Espectros lecturas'!$C$7</c:f>
              <c:strCache>
                <c:ptCount val="1"/>
                <c:pt idx="0">
                  <c:v>Lp,A,eqT P1</c:v>
                </c:pt>
              </c:strCache>
            </c:strRef>
          </c:tx>
          <c:cat>
            <c:strRef>
              <c:f>'Espectros lecturas'!$B$8:$B$31</c:f>
              <c:strCache>
                <c:ptCount val="24"/>
                <c:pt idx="0">
                  <c:v>100</c:v>
                </c:pt>
                <c:pt idx="1">
                  <c:v>125</c:v>
                </c:pt>
                <c:pt idx="2">
                  <c:v>160</c:v>
                </c:pt>
                <c:pt idx="3">
                  <c:v>200</c:v>
                </c:pt>
                <c:pt idx="4">
                  <c:v>250</c:v>
                </c:pt>
                <c:pt idx="5">
                  <c:v>315</c:v>
                </c:pt>
                <c:pt idx="6">
                  <c:v>400</c:v>
                </c:pt>
                <c:pt idx="7">
                  <c:v>500</c:v>
                </c:pt>
                <c:pt idx="8">
                  <c:v>630</c:v>
                </c:pt>
                <c:pt idx="9">
                  <c:v>800</c:v>
                </c:pt>
                <c:pt idx="10">
                  <c:v> 1k</c:v>
                </c:pt>
                <c:pt idx="11">
                  <c:v> 1.25k</c:v>
                </c:pt>
                <c:pt idx="12">
                  <c:v> 1.6k</c:v>
                </c:pt>
                <c:pt idx="13">
                  <c:v> 2k</c:v>
                </c:pt>
                <c:pt idx="14">
                  <c:v> 2.5k</c:v>
                </c:pt>
                <c:pt idx="15">
                  <c:v> 3.15k</c:v>
                </c:pt>
                <c:pt idx="16">
                  <c:v> 4k</c:v>
                </c:pt>
                <c:pt idx="17">
                  <c:v> 5k</c:v>
                </c:pt>
                <c:pt idx="18">
                  <c:v> 6.3k</c:v>
                </c:pt>
                <c:pt idx="19">
                  <c:v> 8k</c:v>
                </c:pt>
                <c:pt idx="20">
                  <c:v> 10k</c:v>
                </c:pt>
                <c:pt idx="21">
                  <c:v> 12.5k</c:v>
                </c:pt>
                <c:pt idx="22">
                  <c:v> 16k</c:v>
                </c:pt>
                <c:pt idx="23">
                  <c:v> 20k</c:v>
                </c:pt>
              </c:strCache>
            </c:strRef>
          </c:cat>
          <c:val>
            <c:numRef>
              <c:f>'Espectros lecturas'!$C$8:$C$31</c:f>
              <c:numCache>
                <c:formatCode>General</c:formatCode>
                <c:ptCount val="24"/>
                <c:pt idx="0">
                  <c:v>49.89</c:v>
                </c:pt>
                <c:pt idx="1">
                  <c:v>52.7</c:v>
                </c:pt>
                <c:pt idx="2">
                  <c:v>56.01</c:v>
                </c:pt>
                <c:pt idx="3">
                  <c:v>62.09</c:v>
                </c:pt>
                <c:pt idx="4">
                  <c:v>69.569999999999993</c:v>
                </c:pt>
                <c:pt idx="5">
                  <c:v>72.03</c:v>
                </c:pt>
                <c:pt idx="6">
                  <c:v>67.81</c:v>
                </c:pt>
                <c:pt idx="7">
                  <c:v>65.22</c:v>
                </c:pt>
                <c:pt idx="8">
                  <c:v>66.75</c:v>
                </c:pt>
                <c:pt idx="9">
                  <c:v>63.59</c:v>
                </c:pt>
                <c:pt idx="10">
                  <c:v>62.77</c:v>
                </c:pt>
                <c:pt idx="11">
                  <c:v>62.7</c:v>
                </c:pt>
                <c:pt idx="12">
                  <c:v>60.99</c:v>
                </c:pt>
                <c:pt idx="13">
                  <c:v>59.18</c:v>
                </c:pt>
                <c:pt idx="14">
                  <c:v>57.52</c:v>
                </c:pt>
                <c:pt idx="15">
                  <c:v>54.5</c:v>
                </c:pt>
                <c:pt idx="16">
                  <c:v>51.68</c:v>
                </c:pt>
                <c:pt idx="17">
                  <c:v>49.2</c:v>
                </c:pt>
                <c:pt idx="18">
                  <c:v>48.01</c:v>
                </c:pt>
                <c:pt idx="19">
                  <c:v>47.58</c:v>
                </c:pt>
                <c:pt idx="20">
                  <c:v>47.83</c:v>
                </c:pt>
                <c:pt idx="21">
                  <c:v>48.76</c:v>
                </c:pt>
                <c:pt idx="22">
                  <c:v>50</c:v>
                </c:pt>
                <c:pt idx="23">
                  <c:v>45.27</c:v>
                </c:pt>
              </c:numCache>
            </c:numRef>
          </c:val>
        </c:ser>
        <c:ser>
          <c:idx val="1"/>
          <c:order val="1"/>
          <c:tx>
            <c:strRef>
              <c:f>'Espectros lecturas'!$D$7</c:f>
              <c:strCache>
                <c:ptCount val="1"/>
                <c:pt idx="0">
                  <c:v>Lp,A,eqT P2</c:v>
                </c:pt>
              </c:strCache>
            </c:strRef>
          </c:tx>
          <c:cat>
            <c:strRef>
              <c:f>'Espectros lecturas'!$B$8:$B$31</c:f>
              <c:strCache>
                <c:ptCount val="24"/>
                <c:pt idx="0">
                  <c:v>100</c:v>
                </c:pt>
                <c:pt idx="1">
                  <c:v>125</c:v>
                </c:pt>
                <c:pt idx="2">
                  <c:v>160</c:v>
                </c:pt>
                <c:pt idx="3">
                  <c:v>200</c:v>
                </c:pt>
                <c:pt idx="4">
                  <c:v>250</c:v>
                </c:pt>
                <c:pt idx="5">
                  <c:v>315</c:v>
                </c:pt>
                <c:pt idx="6">
                  <c:v>400</c:v>
                </c:pt>
                <c:pt idx="7">
                  <c:v>500</c:v>
                </c:pt>
                <c:pt idx="8">
                  <c:v>630</c:v>
                </c:pt>
                <c:pt idx="9">
                  <c:v>800</c:v>
                </c:pt>
                <c:pt idx="10">
                  <c:v> 1k</c:v>
                </c:pt>
                <c:pt idx="11">
                  <c:v> 1.25k</c:v>
                </c:pt>
                <c:pt idx="12">
                  <c:v> 1.6k</c:v>
                </c:pt>
                <c:pt idx="13">
                  <c:v> 2k</c:v>
                </c:pt>
                <c:pt idx="14">
                  <c:v> 2.5k</c:v>
                </c:pt>
                <c:pt idx="15">
                  <c:v> 3.15k</c:v>
                </c:pt>
                <c:pt idx="16">
                  <c:v> 4k</c:v>
                </c:pt>
                <c:pt idx="17">
                  <c:v> 5k</c:v>
                </c:pt>
                <c:pt idx="18">
                  <c:v> 6.3k</c:v>
                </c:pt>
                <c:pt idx="19">
                  <c:v> 8k</c:v>
                </c:pt>
                <c:pt idx="20">
                  <c:v> 10k</c:v>
                </c:pt>
                <c:pt idx="21">
                  <c:v> 12.5k</c:v>
                </c:pt>
                <c:pt idx="22">
                  <c:v> 16k</c:v>
                </c:pt>
                <c:pt idx="23">
                  <c:v> 20k</c:v>
                </c:pt>
              </c:strCache>
            </c:strRef>
          </c:cat>
          <c:val>
            <c:numRef>
              <c:f>'Espectros lecturas'!$D$8:$D$31</c:f>
              <c:numCache>
                <c:formatCode>General</c:formatCode>
                <c:ptCount val="24"/>
                <c:pt idx="0">
                  <c:v>50.51</c:v>
                </c:pt>
                <c:pt idx="1">
                  <c:v>53.42</c:v>
                </c:pt>
                <c:pt idx="2">
                  <c:v>57.23</c:v>
                </c:pt>
                <c:pt idx="3">
                  <c:v>59.74</c:v>
                </c:pt>
                <c:pt idx="4">
                  <c:v>65.959999999999994</c:v>
                </c:pt>
                <c:pt idx="5">
                  <c:v>72.87</c:v>
                </c:pt>
                <c:pt idx="6">
                  <c:v>66.510000000000005</c:v>
                </c:pt>
                <c:pt idx="7">
                  <c:v>64.72</c:v>
                </c:pt>
                <c:pt idx="8">
                  <c:v>63.38</c:v>
                </c:pt>
                <c:pt idx="9">
                  <c:v>62.03</c:v>
                </c:pt>
                <c:pt idx="10">
                  <c:v>63.14</c:v>
                </c:pt>
                <c:pt idx="11">
                  <c:v>62.09</c:v>
                </c:pt>
                <c:pt idx="12">
                  <c:v>61.72</c:v>
                </c:pt>
                <c:pt idx="13">
                  <c:v>59.82</c:v>
                </c:pt>
                <c:pt idx="14">
                  <c:v>58.47</c:v>
                </c:pt>
                <c:pt idx="15">
                  <c:v>54.52</c:v>
                </c:pt>
                <c:pt idx="16">
                  <c:v>50.38</c:v>
                </c:pt>
                <c:pt idx="17">
                  <c:v>48.4</c:v>
                </c:pt>
                <c:pt idx="18">
                  <c:v>47</c:v>
                </c:pt>
                <c:pt idx="19">
                  <c:v>45.05</c:v>
                </c:pt>
                <c:pt idx="20">
                  <c:v>44.06</c:v>
                </c:pt>
                <c:pt idx="21">
                  <c:v>42.34</c:v>
                </c:pt>
                <c:pt idx="22">
                  <c:v>39.700000000000003</c:v>
                </c:pt>
                <c:pt idx="23">
                  <c:v>35.28</c:v>
                </c:pt>
              </c:numCache>
            </c:numRef>
          </c:val>
        </c:ser>
        <c:ser>
          <c:idx val="2"/>
          <c:order val="2"/>
          <c:tx>
            <c:strRef>
              <c:f>'Espectros lecturas'!$E$7</c:f>
              <c:strCache>
                <c:ptCount val="1"/>
                <c:pt idx="0">
                  <c:v>Lp,A,eqT P3</c:v>
                </c:pt>
              </c:strCache>
            </c:strRef>
          </c:tx>
          <c:cat>
            <c:strRef>
              <c:f>'Espectros lecturas'!$B$8:$B$31</c:f>
              <c:strCache>
                <c:ptCount val="24"/>
                <c:pt idx="0">
                  <c:v>100</c:v>
                </c:pt>
                <c:pt idx="1">
                  <c:v>125</c:v>
                </c:pt>
                <c:pt idx="2">
                  <c:v>160</c:v>
                </c:pt>
                <c:pt idx="3">
                  <c:v>200</c:v>
                </c:pt>
                <c:pt idx="4">
                  <c:v>250</c:v>
                </c:pt>
                <c:pt idx="5">
                  <c:v>315</c:v>
                </c:pt>
                <c:pt idx="6">
                  <c:v>400</c:v>
                </c:pt>
                <c:pt idx="7">
                  <c:v>500</c:v>
                </c:pt>
                <c:pt idx="8">
                  <c:v>630</c:v>
                </c:pt>
                <c:pt idx="9">
                  <c:v>800</c:v>
                </c:pt>
                <c:pt idx="10">
                  <c:v> 1k</c:v>
                </c:pt>
                <c:pt idx="11">
                  <c:v> 1.25k</c:v>
                </c:pt>
                <c:pt idx="12">
                  <c:v> 1.6k</c:v>
                </c:pt>
                <c:pt idx="13">
                  <c:v> 2k</c:v>
                </c:pt>
                <c:pt idx="14">
                  <c:v> 2.5k</c:v>
                </c:pt>
                <c:pt idx="15">
                  <c:v> 3.15k</c:v>
                </c:pt>
                <c:pt idx="16">
                  <c:v> 4k</c:v>
                </c:pt>
                <c:pt idx="17">
                  <c:v> 5k</c:v>
                </c:pt>
                <c:pt idx="18">
                  <c:v> 6.3k</c:v>
                </c:pt>
                <c:pt idx="19">
                  <c:v> 8k</c:v>
                </c:pt>
                <c:pt idx="20">
                  <c:v> 10k</c:v>
                </c:pt>
                <c:pt idx="21">
                  <c:v> 12.5k</c:v>
                </c:pt>
                <c:pt idx="22">
                  <c:v> 16k</c:v>
                </c:pt>
                <c:pt idx="23">
                  <c:v> 20k</c:v>
                </c:pt>
              </c:strCache>
            </c:strRef>
          </c:cat>
          <c:val>
            <c:numRef>
              <c:f>'Espectros lecturas'!$E$8:$E$31</c:f>
              <c:numCache>
                <c:formatCode>General</c:formatCode>
                <c:ptCount val="24"/>
                <c:pt idx="0">
                  <c:v>48.33</c:v>
                </c:pt>
                <c:pt idx="1">
                  <c:v>49.75</c:v>
                </c:pt>
                <c:pt idx="2">
                  <c:v>54.66</c:v>
                </c:pt>
                <c:pt idx="3">
                  <c:v>59.98</c:v>
                </c:pt>
                <c:pt idx="4">
                  <c:v>70.06</c:v>
                </c:pt>
                <c:pt idx="5">
                  <c:v>73.25</c:v>
                </c:pt>
                <c:pt idx="6">
                  <c:v>67.53</c:v>
                </c:pt>
                <c:pt idx="7">
                  <c:v>64.72</c:v>
                </c:pt>
                <c:pt idx="8">
                  <c:v>65.849999999999994</c:v>
                </c:pt>
                <c:pt idx="9">
                  <c:v>62.17</c:v>
                </c:pt>
                <c:pt idx="10">
                  <c:v>61.36</c:v>
                </c:pt>
                <c:pt idx="11">
                  <c:v>60.52</c:v>
                </c:pt>
                <c:pt idx="12">
                  <c:v>58.9</c:v>
                </c:pt>
                <c:pt idx="13">
                  <c:v>57.32</c:v>
                </c:pt>
                <c:pt idx="14">
                  <c:v>55.56</c:v>
                </c:pt>
                <c:pt idx="15">
                  <c:v>53.27</c:v>
                </c:pt>
                <c:pt idx="16">
                  <c:v>52.13</c:v>
                </c:pt>
                <c:pt idx="17">
                  <c:v>52.46</c:v>
                </c:pt>
                <c:pt idx="18">
                  <c:v>52.54</c:v>
                </c:pt>
                <c:pt idx="19">
                  <c:v>52.66</c:v>
                </c:pt>
                <c:pt idx="20">
                  <c:v>54.07</c:v>
                </c:pt>
                <c:pt idx="21">
                  <c:v>54.08</c:v>
                </c:pt>
                <c:pt idx="22">
                  <c:v>53.43</c:v>
                </c:pt>
                <c:pt idx="23">
                  <c:v>50.74</c:v>
                </c:pt>
              </c:numCache>
            </c:numRef>
          </c:val>
        </c:ser>
        <c:ser>
          <c:idx val="3"/>
          <c:order val="3"/>
          <c:tx>
            <c:strRef>
              <c:f>'Espectros lecturas'!$F$7</c:f>
              <c:strCache>
                <c:ptCount val="1"/>
                <c:pt idx="0">
                  <c:v>Lp,A,eqT P4</c:v>
                </c:pt>
              </c:strCache>
            </c:strRef>
          </c:tx>
          <c:cat>
            <c:strRef>
              <c:f>'Espectros lecturas'!$B$8:$B$31</c:f>
              <c:strCache>
                <c:ptCount val="24"/>
                <c:pt idx="0">
                  <c:v>100</c:v>
                </c:pt>
                <c:pt idx="1">
                  <c:v>125</c:v>
                </c:pt>
                <c:pt idx="2">
                  <c:v>160</c:v>
                </c:pt>
                <c:pt idx="3">
                  <c:v>200</c:v>
                </c:pt>
                <c:pt idx="4">
                  <c:v>250</c:v>
                </c:pt>
                <c:pt idx="5">
                  <c:v>315</c:v>
                </c:pt>
                <c:pt idx="6">
                  <c:v>400</c:v>
                </c:pt>
                <c:pt idx="7">
                  <c:v>500</c:v>
                </c:pt>
                <c:pt idx="8">
                  <c:v>630</c:v>
                </c:pt>
                <c:pt idx="9">
                  <c:v>800</c:v>
                </c:pt>
                <c:pt idx="10">
                  <c:v> 1k</c:v>
                </c:pt>
                <c:pt idx="11">
                  <c:v> 1.25k</c:v>
                </c:pt>
                <c:pt idx="12">
                  <c:v> 1.6k</c:v>
                </c:pt>
                <c:pt idx="13">
                  <c:v> 2k</c:v>
                </c:pt>
                <c:pt idx="14">
                  <c:v> 2.5k</c:v>
                </c:pt>
                <c:pt idx="15">
                  <c:v> 3.15k</c:v>
                </c:pt>
                <c:pt idx="16">
                  <c:v> 4k</c:v>
                </c:pt>
                <c:pt idx="17">
                  <c:v> 5k</c:v>
                </c:pt>
                <c:pt idx="18">
                  <c:v> 6.3k</c:v>
                </c:pt>
                <c:pt idx="19">
                  <c:v> 8k</c:v>
                </c:pt>
                <c:pt idx="20">
                  <c:v> 10k</c:v>
                </c:pt>
                <c:pt idx="21">
                  <c:v> 12.5k</c:v>
                </c:pt>
                <c:pt idx="22">
                  <c:v> 16k</c:v>
                </c:pt>
                <c:pt idx="23">
                  <c:v> 20k</c:v>
                </c:pt>
              </c:strCache>
            </c:strRef>
          </c:cat>
          <c:val>
            <c:numRef>
              <c:f>'Espectros lecturas'!$F$8:$F$31</c:f>
              <c:numCache>
                <c:formatCode>General</c:formatCode>
                <c:ptCount val="24"/>
                <c:pt idx="0">
                  <c:v>49.36</c:v>
                </c:pt>
                <c:pt idx="1">
                  <c:v>52.08</c:v>
                </c:pt>
                <c:pt idx="2">
                  <c:v>56.28</c:v>
                </c:pt>
                <c:pt idx="3">
                  <c:v>60.45</c:v>
                </c:pt>
                <c:pt idx="4">
                  <c:v>69.7</c:v>
                </c:pt>
                <c:pt idx="5">
                  <c:v>72.260000000000005</c:v>
                </c:pt>
                <c:pt idx="6">
                  <c:v>68.38</c:v>
                </c:pt>
                <c:pt idx="7">
                  <c:v>66.11</c:v>
                </c:pt>
                <c:pt idx="8">
                  <c:v>66.95</c:v>
                </c:pt>
                <c:pt idx="9">
                  <c:v>63.61</c:v>
                </c:pt>
                <c:pt idx="10">
                  <c:v>62.56</c:v>
                </c:pt>
                <c:pt idx="11">
                  <c:v>61.92</c:v>
                </c:pt>
                <c:pt idx="12">
                  <c:v>60.24</c:v>
                </c:pt>
                <c:pt idx="13">
                  <c:v>58.76</c:v>
                </c:pt>
                <c:pt idx="14">
                  <c:v>56.92</c:v>
                </c:pt>
                <c:pt idx="15">
                  <c:v>53.94</c:v>
                </c:pt>
                <c:pt idx="16">
                  <c:v>51.77</c:v>
                </c:pt>
                <c:pt idx="17">
                  <c:v>50.65</c:v>
                </c:pt>
                <c:pt idx="18">
                  <c:v>51.02</c:v>
                </c:pt>
                <c:pt idx="19">
                  <c:v>51.08</c:v>
                </c:pt>
                <c:pt idx="20">
                  <c:v>50.9</c:v>
                </c:pt>
                <c:pt idx="21">
                  <c:v>51.05</c:v>
                </c:pt>
                <c:pt idx="22">
                  <c:v>50.9</c:v>
                </c:pt>
                <c:pt idx="23">
                  <c:v>46.34</c:v>
                </c:pt>
              </c:numCache>
            </c:numRef>
          </c:val>
        </c:ser>
        <c:ser>
          <c:idx val="4"/>
          <c:order val="4"/>
          <c:tx>
            <c:strRef>
              <c:f>'Espectros lecturas'!$G$7</c:f>
              <c:strCache>
                <c:ptCount val="1"/>
                <c:pt idx="0">
                  <c:v>Lp,A,eqT P5</c:v>
                </c:pt>
              </c:strCache>
            </c:strRef>
          </c:tx>
          <c:cat>
            <c:strRef>
              <c:f>'Espectros lecturas'!$B$8:$B$31</c:f>
              <c:strCache>
                <c:ptCount val="24"/>
                <c:pt idx="0">
                  <c:v>100</c:v>
                </c:pt>
                <c:pt idx="1">
                  <c:v>125</c:v>
                </c:pt>
                <c:pt idx="2">
                  <c:v>160</c:v>
                </c:pt>
                <c:pt idx="3">
                  <c:v>200</c:v>
                </c:pt>
                <c:pt idx="4">
                  <c:v>250</c:v>
                </c:pt>
                <c:pt idx="5">
                  <c:v>315</c:v>
                </c:pt>
                <c:pt idx="6">
                  <c:v>400</c:v>
                </c:pt>
                <c:pt idx="7">
                  <c:v>500</c:v>
                </c:pt>
                <c:pt idx="8">
                  <c:v>630</c:v>
                </c:pt>
                <c:pt idx="9">
                  <c:v>800</c:v>
                </c:pt>
                <c:pt idx="10">
                  <c:v> 1k</c:v>
                </c:pt>
                <c:pt idx="11">
                  <c:v> 1.25k</c:v>
                </c:pt>
                <c:pt idx="12">
                  <c:v> 1.6k</c:v>
                </c:pt>
                <c:pt idx="13">
                  <c:v> 2k</c:v>
                </c:pt>
                <c:pt idx="14">
                  <c:v> 2.5k</c:v>
                </c:pt>
                <c:pt idx="15">
                  <c:v> 3.15k</c:v>
                </c:pt>
                <c:pt idx="16">
                  <c:v> 4k</c:v>
                </c:pt>
                <c:pt idx="17">
                  <c:v> 5k</c:v>
                </c:pt>
                <c:pt idx="18">
                  <c:v> 6.3k</c:v>
                </c:pt>
                <c:pt idx="19">
                  <c:v> 8k</c:v>
                </c:pt>
                <c:pt idx="20">
                  <c:v> 10k</c:v>
                </c:pt>
                <c:pt idx="21">
                  <c:v> 12.5k</c:v>
                </c:pt>
                <c:pt idx="22">
                  <c:v> 16k</c:v>
                </c:pt>
                <c:pt idx="23">
                  <c:v> 20k</c:v>
                </c:pt>
              </c:strCache>
            </c:strRef>
          </c:cat>
          <c:val>
            <c:numRef>
              <c:f>'Espectros lecturas'!$G$8:$G$31</c:f>
              <c:numCache>
                <c:formatCode>General</c:formatCode>
                <c:ptCount val="24"/>
                <c:pt idx="0">
                  <c:v>47.59</c:v>
                </c:pt>
                <c:pt idx="1">
                  <c:v>49.14</c:v>
                </c:pt>
                <c:pt idx="2">
                  <c:v>54.09</c:v>
                </c:pt>
                <c:pt idx="3">
                  <c:v>58.85</c:v>
                </c:pt>
                <c:pt idx="4">
                  <c:v>69.099999999999994</c:v>
                </c:pt>
                <c:pt idx="5">
                  <c:v>72</c:v>
                </c:pt>
                <c:pt idx="6">
                  <c:v>66.62</c:v>
                </c:pt>
                <c:pt idx="7">
                  <c:v>65.569999999999993</c:v>
                </c:pt>
                <c:pt idx="8">
                  <c:v>65.98</c:v>
                </c:pt>
                <c:pt idx="9">
                  <c:v>63.51</c:v>
                </c:pt>
                <c:pt idx="10">
                  <c:v>61.54</c:v>
                </c:pt>
                <c:pt idx="11">
                  <c:v>60.82</c:v>
                </c:pt>
                <c:pt idx="12">
                  <c:v>60.19</c:v>
                </c:pt>
                <c:pt idx="13">
                  <c:v>59.18</c:v>
                </c:pt>
                <c:pt idx="14">
                  <c:v>57.57</c:v>
                </c:pt>
                <c:pt idx="15">
                  <c:v>55.82</c:v>
                </c:pt>
                <c:pt idx="16">
                  <c:v>54.64</c:v>
                </c:pt>
                <c:pt idx="17">
                  <c:v>53.33</c:v>
                </c:pt>
                <c:pt idx="18">
                  <c:v>53.01</c:v>
                </c:pt>
                <c:pt idx="19">
                  <c:v>53.06</c:v>
                </c:pt>
                <c:pt idx="20">
                  <c:v>52.9</c:v>
                </c:pt>
                <c:pt idx="21">
                  <c:v>52.88</c:v>
                </c:pt>
                <c:pt idx="22">
                  <c:v>52.3</c:v>
                </c:pt>
                <c:pt idx="23">
                  <c:v>48.82</c:v>
                </c:pt>
              </c:numCache>
            </c:numRef>
          </c:val>
        </c:ser>
        <c:marker val="1"/>
        <c:axId val="117204096"/>
        <c:axId val="117205632"/>
      </c:lineChart>
      <c:catAx>
        <c:axId val="117204096"/>
        <c:scaling>
          <c:orientation val="minMax"/>
        </c:scaling>
        <c:axPos val="b"/>
        <c:majorTickMark val="none"/>
        <c:tickLblPos val="nextTo"/>
        <c:crossAx val="117205632"/>
        <c:crosses val="autoZero"/>
        <c:auto val="1"/>
        <c:lblAlgn val="ctr"/>
        <c:lblOffset val="100"/>
      </c:catAx>
      <c:valAx>
        <c:axId val="117205632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crossAx val="117204096"/>
        <c:crosses val="autoZero"/>
        <c:crossBetween val="between"/>
      </c:valAx>
    </c:plotArea>
    <c:legend>
      <c:legendPos val="r"/>
    </c:legend>
    <c:plotVisOnly val="1"/>
  </c:char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/>
            </a:pPr>
            <a:r>
              <a:rPr lang="es-ES"/>
              <a:t>Lecturas Lp,A,eqT</a:t>
            </a:r>
          </a:p>
        </c:rich>
      </c:tx>
    </c:title>
    <c:plotArea>
      <c:layout/>
      <c:lineChart>
        <c:grouping val="standard"/>
        <c:ser>
          <c:idx val="0"/>
          <c:order val="0"/>
          <c:tx>
            <c:strRef>
              <c:f>'Espectros lecturas'!$C$7</c:f>
              <c:strCache>
                <c:ptCount val="1"/>
                <c:pt idx="0">
                  <c:v>Lp,A,eqT P1</c:v>
                </c:pt>
              </c:strCache>
            </c:strRef>
          </c:tx>
          <c:cat>
            <c:strRef>
              <c:f>'Espectros lecturas'!$B$8:$B$31</c:f>
              <c:strCache>
                <c:ptCount val="24"/>
                <c:pt idx="0">
                  <c:v>100</c:v>
                </c:pt>
                <c:pt idx="1">
                  <c:v>125</c:v>
                </c:pt>
                <c:pt idx="2">
                  <c:v>160</c:v>
                </c:pt>
                <c:pt idx="3">
                  <c:v>200</c:v>
                </c:pt>
                <c:pt idx="4">
                  <c:v>250</c:v>
                </c:pt>
                <c:pt idx="5">
                  <c:v>315</c:v>
                </c:pt>
                <c:pt idx="6">
                  <c:v>400</c:v>
                </c:pt>
                <c:pt idx="7">
                  <c:v>500</c:v>
                </c:pt>
                <c:pt idx="8">
                  <c:v>630</c:v>
                </c:pt>
                <c:pt idx="9">
                  <c:v>800</c:v>
                </c:pt>
                <c:pt idx="10">
                  <c:v> 1k</c:v>
                </c:pt>
                <c:pt idx="11">
                  <c:v> 1.25k</c:v>
                </c:pt>
                <c:pt idx="12">
                  <c:v> 1.6k</c:v>
                </c:pt>
                <c:pt idx="13">
                  <c:v> 2k</c:v>
                </c:pt>
                <c:pt idx="14">
                  <c:v> 2.5k</c:v>
                </c:pt>
                <c:pt idx="15">
                  <c:v> 3.15k</c:v>
                </c:pt>
                <c:pt idx="16">
                  <c:v> 4k</c:v>
                </c:pt>
                <c:pt idx="17">
                  <c:v> 5k</c:v>
                </c:pt>
                <c:pt idx="18">
                  <c:v> 6.3k</c:v>
                </c:pt>
                <c:pt idx="19">
                  <c:v> 8k</c:v>
                </c:pt>
                <c:pt idx="20">
                  <c:v> 10k</c:v>
                </c:pt>
                <c:pt idx="21">
                  <c:v> 12.5k</c:v>
                </c:pt>
                <c:pt idx="22">
                  <c:v> 16k</c:v>
                </c:pt>
                <c:pt idx="23">
                  <c:v> 20k</c:v>
                </c:pt>
              </c:strCache>
            </c:strRef>
          </c:cat>
          <c:val>
            <c:numRef>
              <c:f>'Espectros lecturas'!$C$8:$C$31</c:f>
              <c:numCache>
                <c:formatCode>General</c:formatCode>
                <c:ptCount val="24"/>
                <c:pt idx="0">
                  <c:v>49.89</c:v>
                </c:pt>
                <c:pt idx="1">
                  <c:v>52.7</c:v>
                </c:pt>
                <c:pt idx="2">
                  <c:v>56.01</c:v>
                </c:pt>
                <c:pt idx="3">
                  <c:v>62.09</c:v>
                </c:pt>
                <c:pt idx="4">
                  <c:v>69.569999999999993</c:v>
                </c:pt>
                <c:pt idx="5">
                  <c:v>72.03</c:v>
                </c:pt>
                <c:pt idx="6">
                  <c:v>67.81</c:v>
                </c:pt>
                <c:pt idx="7">
                  <c:v>65.22</c:v>
                </c:pt>
                <c:pt idx="8">
                  <c:v>66.75</c:v>
                </c:pt>
                <c:pt idx="9">
                  <c:v>63.59</c:v>
                </c:pt>
                <c:pt idx="10">
                  <c:v>62.77</c:v>
                </c:pt>
                <c:pt idx="11">
                  <c:v>62.7</c:v>
                </c:pt>
                <c:pt idx="12">
                  <c:v>60.99</c:v>
                </c:pt>
                <c:pt idx="13">
                  <c:v>59.18</c:v>
                </c:pt>
                <c:pt idx="14">
                  <c:v>57.52</c:v>
                </c:pt>
                <c:pt idx="15">
                  <c:v>54.5</c:v>
                </c:pt>
                <c:pt idx="16">
                  <c:v>51.68</c:v>
                </c:pt>
                <c:pt idx="17">
                  <c:v>49.2</c:v>
                </c:pt>
                <c:pt idx="18">
                  <c:v>48.01</c:v>
                </c:pt>
                <c:pt idx="19">
                  <c:v>47.58</c:v>
                </c:pt>
                <c:pt idx="20">
                  <c:v>47.83</c:v>
                </c:pt>
                <c:pt idx="21">
                  <c:v>48.76</c:v>
                </c:pt>
                <c:pt idx="22">
                  <c:v>50</c:v>
                </c:pt>
                <c:pt idx="23">
                  <c:v>45.27</c:v>
                </c:pt>
              </c:numCache>
            </c:numRef>
          </c:val>
        </c:ser>
        <c:ser>
          <c:idx val="1"/>
          <c:order val="1"/>
          <c:tx>
            <c:strRef>
              <c:f>'Espectros lecturas'!$D$7</c:f>
              <c:strCache>
                <c:ptCount val="1"/>
                <c:pt idx="0">
                  <c:v>Lp,A,eqT P2</c:v>
                </c:pt>
              </c:strCache>
            </c:strRef>
          </c:tx>
          <c:cat>
            <c:strRef>
              <c:f>'Espectros lecturas'!$B$8:$B$31</c:f>
              <c:strCache>
                <c:ptCount val="24"/>
                <c:pt idx="0">
                  <c:v>100</c:v>
                </c:pt>
                <c:pt idx="1">
                  <c:v>125</c:v>
                </c:pt>
                <c:pt idx="2">
                  <c:v>160</c:v>
                </c:pt>
                <c:pt idx="3">
                  <c:v>200</c:v>
                </c:pt>
                <c:pt idx="4">
                  <c:v>250</c:v>
                </c:pt>
                <c:pt idx="5">
                  <c:v>315</c:v>
                </c:pt>
                <c:pt idx="6">
                  <c:v>400</c:v>
                </c:pt>
                <c:pt idx="7">
                  <c:v>500</c:v>
                </c:pt>
                <c:pt idx="8">
                  <c:v>630</c:v>
                </c:pt>
                <c:pt idx="9">
                  <c:v>800</c:v>
                </c:pt>
                <c:pt idx="10">
                  <c:v> 1k</c:v>
                </c:pt>
                <c:pt idx="11">
                  <c:v> 1.25k</c:v>
                </c:pt>
                <c:pt idx="12">
                  <c:v> 1.6k</c:v>
                </c:pt>
                <c:pt idx="13">
                  <c:v> 2k</c:v>
                </c:pt>
                <c:pt idx="14">
                  <c:v> 2.5k</c:v>
                </c:pt>
                <c:pt idx="15">
                  <c:v> 3.15k</c:v>
                </c:pt>
                <c:pt idx="16">
                  <c:v> 4k</c:v>
                </c:pt>
                <c:pt idx="17">
                  <c:v> 5k</c:v>
                </c:pt>
                <c:pt idx="18">
                  <c:v> 6.3k</c:v>
                </c:pt>
                <c:pt idx="19">
                  <c:v> 8k</c:v>
                </c:pt>
                <c:pt idx="20">
                  <c:v> 10k</c:v>
                </c:pt>
                <c:pt idx="21">
                  <c:v> 12.5k</c:v>
                </c:pt>
                <c:pt idx="22">
                  <c:v> 16k</c:v>
                </c:pt>
                <c:pt idx="23">
                  <c:v> 20k</c:v>
                </c:pt>
              </c:strCache>
            </c:strRef>
          </c:cat>
          <c:val>
            <c:numRef>
              <c:f>'Espectros lecturas'!$D$8:$D$31</c:f>
              <c:numCache>
                <c:formatCode>General</c:formatCode>
                <c:ptCount val="24"/>
                <c:pt idx="0">
                  <c:v>50.51</c:v>
                </c:pt>
                <c:pt idx="1">
                  <c:v>53.42</c:v>
                </c:pt>
                <c:pt idx="2">
                  <c:v>57.23</c:v>
                </c:pt>
                <c:pt idx="3">
                  <c:v>59.74</c:v>
                </c:pt>
                <c:pt idx="4">
                  <c:v>65.959999999999994</c:v>
                </c:pt>
                <c:pt idx="5">
                  <c:v>72.87</c:v>
                </c:pt>
                <c:pt idx="6">
                  <c:v>66.510000000000005</c:v>
                </c:pt>
                <c:pt idx="7">
                  <c:v>64.72</c:v>
                </c:pt>
                <c:pt idx="8">
                  <c:v>63.38</c:v>
                </c:pt>
                <c:pt idx="9">
                  <c:v>62.03</c:v>
                </c:pt>
                <c:pt idx="10">
                  <c:v>63.14</c:v>
                </c:pt>
                <c:pt idx="11">
                  <c:v>62.09</c:v>
                </c:pt>
                <c:pt idx="12">
                  <c:v>61.72</c:v>
                </c:pt>
                <c:pt idx="13">
                  <c:v>59.82</c:v>
                </c:pt>
                <c:pt idx="14">
                  <c:v>58.47</c:v>
                </c:pt>
                <c:pt idx="15">
                  <c:v>54.52</c:v>
                </c:pt>
                <c:pt idx="16">
                  <c:v>50.38</c:v>
                </c:pt>
                <c:pt idx="17">
                  <c:v>48.4</c:v>
                </c:pt>
                <c:pt idx="18">
                  <c:v>47</c:v>
                </c:pt>
                <c:pt idx="19">
                  <c:v>45.05</c:v>
                </c:pt>
                <c:pt idx="20">
                  <c:v>44.06</c:v>
                </c:pt>
                <c:pt idx="21">
                  <c:v>42.34</c:v>
                </c:pt>
                <c:pt idx="22">
                  <c:v>39.700000000000003</c:v>
                </c:pt>
                <c:pt idx="23">
                  <c:v>35.28</c:v>
                </c:pt>
              </c:numCache>
            </c:numRef>
          </c:val>
        </c:ser>
        <c:ser>
          <c:idx val="2"/>
          <c:order val="2"/>
          <c:tx>
            <c:strRef>
              <c:f>'Espectros lecturas'!$E$7</c:f>
              <c:strCache>
                <c:ptCount val="1"/>
                <c:pt idx="0">
                  <c:v>Lp,A,eqT P3</c:v>
                </c:pt>
              </c:strCache>
            </c:strRef>
          </c:tx>
          <c:cat>
            <c:strRef>
              <c:f>'Espectros lecturas'!$B$8:$B$31</c:f>
              <c:strCache>
                <c:ptCount val="24"/>
                <c:pt idx="0">
                  <c:v>100</c:v>
                </c:pt>
                <c:pt idx="1">
                  <c:v>125</c:v>
                </c:pt>
                <c:pt idx="2">
                  <c:v>160</c:v>
                </c:pt>
                <c:pt idx="3">
                  <c:v>200</c:v>
                </c:pt>
                <c:pt idx="4">
                  <c:v>250</c:v>
                </c:pt>
                <c:pt idx="5">
                  <c:v>315</c:v>
                </c:pt>
                <c:pt idx="6">
                  <c:v>400</c:v>
                </c:pt>
                <c:pt idx="7">
                  <c:v>500</c:v>
                </c:pt>
                <c:pt idx="8">
                  <c:v>630</c:v>
                </c:pt>
                <c:pt idx="9">
                  <c:v>800</c:v>
                </c:pt>
                <c:pt idx="10">
                  <c:v> 1k</c:v>
                </c:pt>
                <c:pt idx="11">
                  <c:v> 1.25k</c:v>
                </c:pt>
                <c:pt idx="12">
                  <c:v> 1.6k</c:v>
                </c:pt>
                <c:pt idx="13">
                  <c:v> 2k</c:v>
                </c:pt>
                <c:pt idx="14">
                  <c:v> 2.5k</c:v>
                </c:pt>
                <c:pt idx="15">
                  <c:v> 3.15k</c:v>
                </c:pt>
                <c:pt idx="16">
                  <c:v> 4k</c:v>
                </c:pt>
                <c:pt idx="17">
                  <c:v> 5k</c:v>
                </c:pt>
                <c:pt idx="18">
                  <c:v> 6.3k</c:v>
                </c:pt>
                <c:pt idx="19">
                  <c:v> 8k</c:v>
                </c:pt>
                <c:pt idx="20">
                  <c:v> 10k</c:v>
                </c:pt>
                <c:pt idx="21">
                  <c:v> 12.5k</c:v>
                </c:pt>
                <c:pt idx="22">
                  <c:v> 16k</c:v>
                </c:pt>
                <c:pt idx="23">
                  <c:v> 20k</c:v>
                </c:pt>
              </c:strCache>
            </c:strRef>
          </c:cat>
          <c:val>
            <c:numRef>
              <c:f>'Espectros lecturas'!$E$8:$E$31</c:f>
              <c:numCache>
                <c:formatCode>General</c:formatCode>
                <c:ptCount val="24"/>
                <c:pt idx="0">
                  <c:v>48.33</c:v>
                </c:pt>
                <c:pt idx="1">
                  <c:v>49.75</c:v>
                </c:pt>
                <c:pt idx="2">
                  <c:v>54.66</c:v>
                </c:pt>
                <c:pt idx="3">
                  <c:v>59.98</c:v>
                </c:pt>
                <c:pt idx="4">
                  <c:v>70.06</c:v>
                </c:pt>
                <c:pt idx="5">
                  <c:v>73.25</c:v>
                </c:pt>
                <c:pt idx="6">
                  <c:v>67.53</c:v>
                </c:pt>
                <c:pt idx="7">
                  <c:v>64.72</c:v>
                </c:pt>
                <c:pt idx="8">
                  <c:v>65.849999999999994</c:v>
                </c:pt>
                <c:pt idx="9">
                  <c:v>62.17</c:v>
                </c:pt>
                <c:pt idx="10">
                  <c:v>61.36</c:v>
                </c:pt>
                <c:pt idx="11">
                  <c:v>60.52</c:v>
                </c:pt>
                <c:pt idx="12">
                  <c:v>58.9</c:v>
                </c:pt>
                <c:pt idx="13">
                  <c:v>57.32</c:v>
                </c:pt>
                <c:pt idx="14">
                  <c:v>55.56</c:v>
                </c:pt>
                <c:pt idx="15">
                  <c:v>53.27</c:v>
                </c:pt>
                <c:pt idx="16">
                  <c:v>52.13</c:v>
                </c:pt>
                <c:pt idx="17">
                  <c:v>52.46</c:v>
                </c:pt>
                <c:pt idx="18">
                  <c:v>52.54</c:v>
                </c:pt>
                <c:pt idx="19">
                  <c:v>52.66</c:v>
                </c:pt>
                <c:pt idx="20">
                  <c:v>54.07</c:v>
                </c:pt>
                <c:pt idx="21">
                  <c:v>54.08</c:v>
                </c:pt>
                <c:pt idx="22">
                  <c:v>53.43</c:v>
                </c:pt>
                <c:pt idx="23">
                  <c:v>50.74</c:v>
                </c:pt>
              </c:numCache>
            </c:numRef>
          </c:val>
        </c:ser>
        <c:ser>
          <c:idx val="3"/>
          <c:order val="3"/>
          <c:tx>
            <c:strRef>
              <c:f>'Espectros lecturas'!$F$7</c:f>
              <c:strCache>
                <c:ptCount val="1"/>
                <c:pt idx="0">
                  <c:v>Lp,A,eqT P4</c:v>
                </c:pt>
              </c:strCache>
            </c:strRef>
          </c:tx>
          <c:cat>
            <c:strRef>
              <c:f>'Espectros lecturas'!$B$8:$B$31</c:f>
              <c:strCache>
                <c:ptCount val="24"/>
                <c:pt idx="0">
                  <c:v>100</c:v>
                </c:pt>
                <c:pt idx="1">
                  <c:v>125</c:v>
                </c:pt>
                <c:pt idx="2">
                  <c:v>160</c:v>
                </c:pt>
                <c:pt idx="3">
                  <c:v>200</c:v>
                </c:pt>
                <c:pt idx="4">
                  <c:v>250</c:v>
                </c:pt>
                <c:pt idx="5">
                  <c:v>315</c:v>
                </c:pt>
                <c:pt idx="6">
                  <c:v>400</c:v>
                </c:pt>
                <c:pt idx="7">
                  <c:v>500</c:v>
                </c:pt>
                <c:pt idx="8">
                  <c:v>630</c:v>
                </c:pt>
                <c:pt idx="9">
                  <c:v>800</c:v>
                </c:pt>
                <c:pt idx="10">
                  <c:v> 1k</c:v>
                </c:pt>
                <c:pt idx="11">
                  <c:v> 1.25k</c:v>
                </c:pt>
                <c:pt idx="12">
                  <c:v> 1.6k</c:v>
                </c:pt>
                <c:pt idx="13">
                  <c:v> 2k</c:v>
                </c:pt>
                <c:pt idx="14">
                  <c:v> 2.5k</c:v>
                </c:pt>
                <c:pt idx="15">
                  <c:v> 3.15k</c:v>
                </c:pt>
                <c:pt idx="16">
                  <c:v> 4k</c:v>
                </c:pt>
                <c:pt idx="17">
                  <c:v> 5k</c:v>
                </c:pt>
                <c:pt idx="18">
                  <c:v> 6.3k</c:v>
                </c:pt>
                <c:pt idx="19">
                  <c:v> 8k</c:v>
                </c:pt>
                <c:pt idx="20">
                  <c:v> 10k</c:v>
                </c:pt>
                <c:pt idx="21">
                  <c:v> 12.5k</c:v>
                </c:pt>
                <c:pt idx="22">
                  <c:v> 16k</c:v>
                </c:pt>
                <c:pt idx="23">
                  <c:v> 20k</c:v>
                </c:pt>
              </c:strCache>
            </c:strRef>
          </c:cat>
          <c:val>
            <c:numRef>
              <c:f>'Espectros lecturas'!$F$8:$F$31</c:f>
              <c:numCache>
                <c:formatCode>General</c:formatCode>
                <c:ptCount val="24"/>
                <c:pt idx="0">
                  <c:v>49.36</c:v>
                </c:pt>
                <c:pt idx="1">
                  <c:v>52.08</c:v>
                </c:pt>
                <c:pt idx="2">
                  <c:v>56.28</c:v>
                </c:pt>
                <c:pt idx="3">
                  <c:v>60.45</c:v>
                </c:pt>
                <c:pt idx="4">
                  <c:v>69.7</c:v>
                </c:pt>
                <c:pt idx="5">
                  <c:v>72.260000000000005</c:v>
                </c:pt>
                <c:pt idx="6">
                  <c:v>68.38</c:v>
                </c:pt>
                <c:pt idx="7">
                  <c:v>66.11</c:v>
                </c:pt>
                <c:pt idx="8">
                  <c:v>66.95</c:v>
                </c:pt>
                <c:pt idx="9">
                  <c:v>63.61</c:v>
                </c:pt>
                <c:pt idx="10">
                  <c:v>62.56</c:v>
                </c:pt>
                <c:pt idx="11">
                  <c:v>61.92</c:v>
                </c:pt>
                <c:pt idx="12">
                  <c:v>60.24</c:v>
                </c:pt>
                <c:pt idx="13">
                  <c:v>58.76</c:v>
                </c:pt>
                <c:pt idx="14">
                  <c:v>56.92</c:v>
                </c:pt>
                <c:pt idx="15">
                  <c:v>53.94</c:v>
                </c:pt>
                <c:pt idx="16">
                  <c:v>51.77</c:v>
                </c:pt>
                <c:pt idx="17">
                  <c:v>50.65</c:v>
                </c:pt>
                <c:pt idx="18">
                  <c:v>51.02</c:v>
                </c:pt>
                <c:pt idx="19">
                  <c:v>51.08</c:v>
                </c:pt>
                <c:pt idx="20">
                  <c:v>50.9</c:v>
                </c:pt>
                <c:pt idx="21">
                  <c:v>51.05</c:v>
                </c:pt>
                <c:pt idx="22">
                  <c:v>50.9</c:v>
                </c:pt>
                <c:pt idx="23">
                  <c:v>46.34</c:v>
                </c:pt>
              </c:numCache>
            </c:numRef>
          </c:val>
        </c:ser>
        <c:ser>
          <c:idx val="4"/>
          <c:order val="4"/>
          <c:tx>
            <c:strRef>
              <c:f>'Espectros lecturas'!$G$7</c:f>
              <c:strCache>
                <c:ptCount val="1"/>
                <c:pt idx="0">
                  <c:v>Lp,A,eqT P5</c:v>
                </c:pt>
              </c:strCache>
            </c:strRef>
          </c:tx>
          <c:cat>
            <c:strRef>
              <c:f>'Espectros lecturas'!$B$8:$B$31</c:f>
              <c:strCache>
                <c:ptCount val="24"/>
                <c:pt idx="0">
                  <c:v>100</c:v>
                </c:pt>
                <c:pt idx="1">
                  <c:v>125</c:v>
                </c:pt>
                <c:pt idx="2">
                  <c:v>160</c:v>
                </c:pt>
                <c:pt idx="3">
                  <c:v>200</c:v>
                </c:pt>
                <c:pt idx="4">
                  <c:v>250</c:v>
                </c:pt>
                <c:pt idx="5">
                  <c:v>315</c:v>
                </c:pt>
                <c:pt idx="6">
                  <c:v>400</c:v>
                </c:pt>
                <c:pt idx="7">
                  <c:v>500</c:v>
                </c:pt>
                <c:pt idx="8">
                  <c:v>630</c:v>
                </c:pt>
                <c:pt idx="9">
                  <c:v>800</c:v>
                </c:pt>
                <c:pt idx="10">
                  <c:v> 1k</c:v>
                </c:pt>
                <c:pt idx="11">
                  <c:v> 1.25k</c:v>
                </c:pt>
                <c:pt idx="12">
                  <c:v> 1.6k</c:v>
                </c:pt>
                <c:pt idx="13">
                  <c:v> 2k</c:v>
                </c:pt>
                <c:pt idx="14">
                  <c:v> 2.5k</c:v>
                </c:pt>
                <c:pt idx="15">
                  <c:v> 3.15k</c:v>
                </c:pt>
                <c:pt idx="16">
                  <c:v> 4k</c:v>
                </c:pt>
                <c:pt idx="17">
                  <c:v> 5k</c:v>
                </c:pt>
                <c:pt idx="18">
                  <c:v> 6.3k</c:v>
                </c:pt>
                <c:pt idx="19">
                  <c:v> 8k</c:v>
                </c:pt>
                <c:pt idx="20">
                  <c:v> 10k</c:v>
                </c:pt>
                <c:pt idx="21">
                  <c:v> 12.5k</c:v>
                </c:pt>
                <c:pt idx="22">
                  <c:v> 16k</c:v>
                </c:pt>
                <c:pt idx="23">
                  <c:v> 20k</c:v>
                </c:pt>
              </c:strCache>
            </c:strRef>
          </c:cat>
          <c:val>
            <c:numRef>
              <c:f>'Espectros lecturas'!$G$8:$G$31</c:f>
              <c:numCache>
                <c:formatCode>General</c:formatCode>
                <c:ptCount val="24"/>
                <c:pt idx="0">
                  <c:v>47.59</c:v>
                </c:pt>
                <c:pt idx="1">
                  <c:v>49.14</c:v>
                </c:pt>
                <c:pt idx="2">
                  <c:v>54.09</c:v>
                </c:pt>
                <c:pt idx="3">
                  <c:v>58.85</c:v>
                </c:pt>
                <c:pt idx="4">
                  <c:v>69.099999999999994</c:v>
                </c:pt>
                <c:pt idx="5">
                  <c:v>72</c:v>
                </c:pt>
                <c:pt idx="6">
                  <c:v>66.62</c:v>
                </c:pt>
                <c:pt idx="7">
                  <c:v>65.569999999999993</c:v>
                </c:pt>
                <c:pt idx="8">
                  <c:v>65.98</c:v>
                </c:pt>
                <c:pt idx="9">
                  <c:v>63.51</c:v>
                </c:pt>
                <c:pt idx="10">
                  <c:v>61.54</c:v>
                </c:pt>
                <c:pt idx="11">
                  <c:v>60.82</c:v>
                </c:pt>
                <c:pt idx="12">
                  <c:v>60.19</c:v>
                </c:pt>
                <c:pt idx="13">
                  <c:v>59.18</c:v>
                </c:pt>
                <c:pt idx="14">
                  <c:v>57.57</c:v>
                </c:pt>
                <c:pt idx="15">
                  <c:v>55.82</c:v>
                </c:pt>
                <c:pt idx="16">
                  <c:v>54.64</c:v>
                </c:pt>
                <c:pt idx="17">
                  <c:v>53.33</c:v>
                </c:pt>
                <c:pt idx="18">
                  <c:v>53.01</c:v>
                </c:pt>
                <c:pt idx="19">
                  <c:v>53.06</c:v>
                </c:pt>
                <c:pt idx="20">
                  <c:v>52.9</c:v>
                </c:pt>
                <c:pt idx="21">
                  <c:v>52.88</c:v>
                </c:pt>
                <c:pt idx="22">
                  <c:v>52.3</c:v>
                </c:pt>
                <c:pt idx="23">
                  <c:v>48.82</c:v>
                </c:pt>
              </c:numCache>
            </c:numRef>
          </c:val>
        </c:ser>
        <c:marker val="1"/>
        <c:axId val="119445376"/>
        <c:axId val="119446912"/>
      </c:lineChart>
      <c:catAx>
        <c:axId val="119445376"/>
        <c:scaling>
          <c:orientation val="minMax"/>
        </c:scaling>
        <c:axPos val="b"/>
        <c:majorTickMark val="none"/>
        <c:tickLblPos val="nextTo"/>
        <c:crossAx val="119446912"/>
        <c:crosses val="autoZero"/>
        <c:auto val="1"/>
        <c:lblAlgn val="ctr"/>
        <c:lblOffset val="100"/>
      </c:catAx>
      <c:valAx>
        <c:axId val="119446912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crossAx val="119445376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/>
            </a:pPr>
            <a:r>
              <a:rPr lang="es-ES">
                <a:latin typeface="Arial" pitchFamily="34" charset="0"/>
                <a:cs typeface="Arial" pitchFamily="34" charset="0"/>
              </a:rPr>
              <a:t>EXPOSICIÓN: ZONA DE LAMINADO DE COLCHONES</a:t>
            </a:r>
          </a:p>
        </c:rich>
      </c:tx>
    </c:title>
    <c:plotArea>
      <c:layout/>
      <c:lineChart>
        <c:grouping val="standard"/>
        <c:ser>
          <c:idx val="0"/>
          <c:order val="0"/>
          <c:tx>
            <c:strRef>
              <c:f>Spctr.L1!$D$5</c:f>
              <c:strCache>
                <c:ptCount val="1"/>
                <c:pt idx="0">
                  <c:v>Lp,A,eqT P1</c:v>
                </c:pt>
              </c:strCache>
            </c:strRef>
          </c:tx>
          <c:cat>
            <c:strRef>
              <c:f>Spctr.L1!$C$6:$C$29</c:f>
              <c:strCache>
                <c:ptCount val="24"/>
                <c:pt idx="0">
                  <c:v>100</c:v>
                </c:pt>
                <c:pt idx="1">
                  <c:v>125</c:v>
                </c:pt>
                <c:pt idx="2">
                  <c:v>160</c:v>
                </c:pt>
                <c:pt idx="3">
                  <c:v>200</c:v>
                </c:pt>
                <c:pt idx="4">
                  <c:v>250</c:v>
                </c:pt>
                <c:pt idx="5">
                  <c:v>315</c:v>
                </c:pt>
                <c:pt idx="6">
                  <c:v>400</c:v>
                </c:pt>
                <c:pt idx="7">
                  <c:v>500</c:v>
                </c:pt>
                <c:pt idx="8">
                  <c:v>630</c:v>
                </c:pt>
                <c:pt idx="9">
                  <c:v>800</c:v>
                </c:pt>
                <c:pt idx="10">
                  <c:v> 1k</c:v>
                </c:pt>
                <c:pt idx="11">
                  <c:v> 1.25k</c:v>
                </c:pt>
                <c:pt idx="12">
                  <c:v> 1.6k</c:v>
                </c:pt>
                <c:pt idx="13">
                  <c:v> 2k</c:v>
                </c:pt>
                <c:pt idx="14">
                  <c:v> 2.5k</c:v>
                </c:pt>
                <c:pt idx="15">
                  <c:v> 3.15k</c:v>
                </c:pt>
                <c:pt idx="16">
                  <c:v> 4k</c:v>
                </c:pt>
                <c:pt idx="17">
                  <c:v> 5k</c:v>
                </c:pt>
                <c:pt idx="18">
                  <c:v> 6.3k</c:v>
                </c:pt>
                <c:pt idx="19">
                  <c:v> 8k</c:v>
                </c:pt>
                <c:pt idx="20">
                  <c:v> 10k</c:v>
                </c:pt>
                <c:pt idx="21">
                  <c:v> 12.5k</c:v>
                </c:pt>
                <c:pt idx="22">
                  <c:v> 16k</c:v>
                </c:pt>
                <c:pt idx="23">
                  <c:v> 20k</c:v>
                </c:pt>
              </c:strCache>
            </c:strRef>
          </c:cat>
          <c:val>
            <c:numRef>
              <c:f>Spctr.L1!$D$6:$D$29</c:f>
              <c:numCache>
                <c:formatCode>0.0</c:formatCode>
                <c:ptCount val="24"/>
                <c:pt idx="0">
                  <c:v>49.89</c:v>
                </c:pt>
                <c:pt idx="1">
                  <c:v>52.7</c:v>
                </c:pt>
                <c:pt idx="2">
                  <c:v>56.01</c:v>
                </c:pt>
                <c:pt idx="3">
                  <c:v>62.09</c:v>
                </c:pt>
                <c:pt idx="4">
                  <c:v>69.569999999999993</c:v>
                </c:pt>
                <c:pt idx="5">
                  <c:v>72.03</c:v>
                </c:pt>
                <c:pt idx="6">
                  <c:v>67.81</c:v>
                </c:pt>
                <c:pt idx="7">
                  <c:v>65.22</c:v>
                </c:pt>
                <c:pt idx="8">
                  <c:v>66.75</c:v>
                </c:pt>
                <c:pt idx="9">
                  <c:v>63.59</c:v>
                </c:pt>
                <c:pt idx="10">
                  <c:v>62.77</c:v>
                </c:pt>
                <c:pt idx="11">
                  <c:v>62.7</c:v>
                </c:pt>
                <c:pt idx="12">
                  <c:v>60.99</c:v>
                </c:pt>
                <c:pt idx="13">
                  <c:v>59.18</c:v>
                </c:pt>
                <c:pt idx="14">
                  <c:v>57.52</c:v>
                </c:pt>
                <c:pt idx="15">
                  <c:v>54.5</c:v>
                </c:pt>
                <c:pt idx="16">
                  <c:v>51.68</c:v>
                </c:pt>
                <c:pt idx="17">
                  <c:v>49.2</c:v>
                </c:pt>
                <c:pt idx="18">
                  <c:v>48.01</c:v>
                </c:pt>
                <c:pt idx="19">
                  <c:v>47.58</c:v>
                </c:pt>
                <c:pt idx="20">
                  <c:v>47.83</c:v>
                </c:pt>
                <c:pt idx="21">
                  <c:v>48.76</c:v>
                </c:pt>
                <c:pt idx="22">
                  <c:v>50</c:v>
                </c:pt>
                <c:pt idx="23">
                  <c:v>45.27</c:v>
                </c:pt>
              </c:numCache>
            </c:numRef>
          </c:val>
        </c:ser>
        <c:marker val="1"/>
        <c:axId val="119474048"/>
        <c:axId val="119475584"/>
      </c:lineChart>
      <c:catAx>
        <c:axId val="119474048"/>
        <c:scaling>
          <c:orientation val="minMax"/>
        </c:scaling>
        <c:axPos val="b"/>
        <c:majorTickMark val="none"/>
        <c:tickLblPos val="nextTo"/>
        <c:crossAx val="119475584"/>
        <c:crosses val="autoZero"/>
        <c:auto val="1"/>
        <c:lblAlgn val="ctr"/>
        <c:lblOffset val="100"/>
      </c:catAx>
      <c:valAx>
        <c:axId val="119475584"/>
        <c:scaling>
          <c:orientation val="minMax"/>
        </c:scaling>
        <c:axPos val="l"/>
        <c:majorGridlines/>
        <c:numFmt formatCode="0.0" sourceLinked="1"/>
        <c:majorTickMark val="none"/>
        <c:tickLblPos val="nextTo"/>
        <c:crossAx val="119474048"/>
        <c:crosses val="autoZero"/>
        <c:crossBetween val="between"/>
      </c:valAx>
    </c:plotArea>
    <c:legend>
      <c:legendPos val="r"/>
    </c:legend>
    <c:plotVisOnly val="1"/>
  </c:char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/>
            </a:pPr>
            <a:r>
              <a:rPr lang="es-ES">
                <a:latin typeface="Arial" pitchFamily="34" charset="0"/>
                <a:cs typeface="Arial" pitchFamily="34" charset="0"/>
              </a:rPr>
              <a:t>EXPOSICIÓN: ZONA DE LAMINADO DE COLCHONES</a:t>
            </a:r>
          </a:p>
        </c:rich>
      </c:tx>
    </c:title>
    <c:plotArea>
      <c:layout/>
      <c:lineChart>
        <c:grouping val="standard"/>
        <c:ser>
          <c:idx val="0"/>
          <c:order val="0"/>
          <c:tx>
            <c:strRef>
              <c:f>Spctr.L1!$D$5</c:f>
              <c:strCache>
                <c:ptCount val="1"/>
                <c:pt idx="0">
                  <c:v>Lp,A,eqT P1</c:v>
                </c:pt>
              </c:strCache>
            </c:strRef>
          </c:tx>
          <c:cat>
            <c:strRef>
              <c:f>Spctr.L1!$C$6:$C$29</c:f>
              <c:strCache>
                <c:ptCount val="24"/>
                <c:pt idx="0">
                  <c:v>100</c:v>
                </c:pt>
                <c:pt idx="1">
                  <c:v>125</c:v>
                </c:pt>
                <c:pt idx="2">
                  <c:v>160</c:v>
                </c:pt>
                <c:pt idx="3">
                  <c:v>200</c:v>
                </c:pt>
                <c:pt idx="4">
                  <c:v>250</c:v>
                </c:pt>
                <c:pt idx="5">
                  <c:v>315</c:v>
                </c:pt>
                <c:pt idx="6">
                  <c:v>400</c:v>
                </c:pt>
                <c:pt idx="7">
                  <c:v>500</c:v>
                </c:pt>
                <c:pt idx="8">
                  <c:v>630</c:v>
                </c:pt>
                <c:pt idx="9">
                  <c:v>800</c:v>
                </c:pt>
                <c:pt idx="10">
                  <c:v> 1k</c:v>
                </c:pt>
                <c:pt idx="11">
                  <c:v> 1.25k</c:v>
                </c:pt>
                <c:pt idx="12">
                  <c:v> 1.6k</c:v>
                </c:pt>
                <c:pt idx="13">
                  <c:v> 2k</c:v>
                </c:pt>
                <c:pt idx="14">
                  <c:v> 2.5k</c:v>
                </c:pt>
                <c:pt idx="15">
                  <c:v> 3.15k</c:v>
                </c:pt>
                <c:pt idx="16">
                  <c:v> 4k</c:v>
                </c:pt>
                <c:pt idx="17">
                  <c:v> 5k</c:v>
                </c:pt>
                <c:pt idx="18">
                  <c:v> 6.3k</c:v>
                </c:pt>
                <c:pt idx="19">
                  <c:v> 8k</c:v>
                </c:pt>
                <c:pt idx="20">
                  <c:v> 10k</c:v>
                </c:pt>
                <c:pt idx="21">
                  <c:v> 12.5k</c:v>
                </c:pt>
                <c:pt idx="22">
                  <c:v> 16k</c:v>
                </c:pt>
                <c:pt idx="23">
                  <c:v> 20k</c:v>
                </c:pt>
              </c:strCache>
            </c:strRef>
          </c:cat>
          <c:val>
            <c:numRef>
              <c:f>Spctr.L1!$D$6:$D$29</c:f>
              <c:numCache>
                <c:formatCode>0.0</c:formatCode>
                <c:ptCount val="24"/>
                <c:pt idx="0">
                  <c:v>49.89</c:v>
                </c:pt>
                <c:pt idx="1">
                  <c:v>52.7</c:v>
                </c:pt>
                <c:pt idx="2">
                  <c:v>56.01</c:v>
                </c:pt>
                <c:pt idx="3">
                  <c:v>62.09</c:v>
                </c:pt>
                <c:pt idx="4">
                  <c:v>69.569999999999993</c:v>
                </c:pt>
                <c:pt idx="5">
                  <c:v>72.03</c:v>
                </c:pt>
                <c:pt idx="6">
                  <c:v>67.81</c:v>
                </c:pt>
                <c:pt idx="7">
                  <c:v>65.22</c:v>
                </c:pt>
                <c:pt idx="8">
                  <c:v>66.75</c:v>
                </c:pt>
                <c:pt idx="9">
                  <c:v>63.59</c:v>
                </c:pt>
                <c:pt idx="10">
                  <c:v>62.77</c:v>
                </c:pt>
                <c:pt idx="11">
                  <c:v>62.7</c:v>
                </c:pt>
                <c:pt idx="12">
                  <c:v>60.99</c:v>
                </c:pt>
                <c:pt idx="13">
                  <c:v>59.18</c:v>
                </c:pt>
                <c:pt idx="14">
                  <c:v>57.52</c:v>
                </c:pt>
                <c:pt idx="15">
                  <c:v>54.5</c:v>
                </c:pt>
                <c:pt idx="16">
                  <c:v>51.68</c:v>
                </c:pt>
                <c:pt idx="17">
                  <c:v>49.2</c:v>
                </c:pt>
                <c:pt idx="18">
                  <c:v>48.01</c:v>
                </c:pt>
                <c:pt idx="19">
                  <c:v>47.58</c:v>
                </c:pt>
                <c:pt idx="20">
                  <c:v>47.83</c:v>
                </c:pt>
                <c:pt idx="21">
                  <c:v>48.76</c:v>
                </c:pt>
                <c:pt idx="22">
                  <c:v>50</c:v>
                </c:pt>
                <c:pt idx="23">
                  <c:v>45.27</c:v>
                </c:pt>
              </c:numCache>
            </c:numRef>
          </c:val>
        </c:ser>
        <c:marker val="1"/>
        <c:axId val="117263744"/>
        <c:axId val="117281920"/>
      </c:lineChart>
      <c:catAx>
        <c:axId val="117263744"/>
        <c:scaling>
          <c:orientation val="minMax"/>
        </c:scaling>
        <c:axPos val="b"/>
        <c:majorTickMark val="none"/>
        <c:tickLblPos val="nextTo"/>
        <c:crossAx val="117281920"/>
        <c:crosses val="autoZero"/>
        <c:auto val="1"/>
        <c:lblAlgn val="ctr"/>
        <c:lblOffset val="100"/>
      </c:catAx>
      <c:valAx>
        <c:axId val="117281920"/>
        <c:scaling>
          <c:orientation val="minMax"/>
        </c:scaling>
        <c:axPos val="l"/>
        <c:majorGridlines/>
        <c:numFmt formatCode="0.0" sourceLinked="1"/>
        <c:majorTickMark val="none"/>
        <c:tickLblPos val="nextTo"/>
        <c:crossAx val="117263744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style val="4"/>
  <c:chart>
    <c:title>
      <c:tx>
        <c:rich>
          <a:bodyPr/>
          <a:lstStyle/>
          <a:p>
            <a:pPr>
              <a:defRPr/>
            </a:pPr>
            <a:r>
              <a:rPr lang="en-US">
                <a:latin typeface="Arial" pitchFamily="34" charset="0"/>
                <a:cs typeface="Arial" pitchFamily="34" charset="0"/>
              </a:rPr>
              <a:t>EXPOSICIÓN: ZONA DE LAMINADO DE COLCHONES</a:t>
            </a:r>
          </a:p>
        </c:rich>
      </c:tx>
    </c:title>
    <c:plotArea>
      <c:layout/>
      <c:lineChart>
        <c:grouping val="standard"/>
        <c:ser>
          <c:idx val="0"/>
          <c:order val="0"/>
          <c:tx>
            <c:strRef>
              <c:f>Spctr.L2!$D$5</c:f>
              <c:strCache>
                <c:ptCount val="1"/>
                <c:pt idx="0">
                  <c:v>Lp,A,eqT P2</c:v>
                </c:pt>
              </c:strCache>
            </c:strRef>
          </c:tx>
          <c:cat>
            <c:strRef>
              <c:f>Spctr.L2!$C$6:$C$29</c:f>
              <c:strCache>
                <c:ptCount val="24"/>
                <c:pt idx="0">
                  <c:v>100</c:v>
                </c:pt>
                <c:pt idx="1">
                  <c:v>125</c:v>
                </c:pt>
                <c:pt idx="2">
                  <c:v>160</c:v>
                </c:pt>
                <c:pt idx="3">
                  <c:v>200</c:v>
                </c:pt>
                <c:pt idx="4">
                  <c:v>250</c:v>
                </c:pt>
                <c:pt idx="5">
                  <c:v>315</c:v>
                </c:pt>
                <c:pt idx="6">
                  <c:v>400</c:v>
                </c:pt>
                <c:pt idx="7">
                  <c:v>500</c:v>
                </c:pt>
                <c:pt idx="8">
                  <c:v>630</c:v>
                </c:pt>
                <c:pt idx="9">
                  <c:v>800</c:v>
                </c:pt>
                <c:pt idx="10">
                  <c:v> 1k</c:v>
                </c:pt>
                <c:pt idx="11">
                  <c:v> 1.25k</c:v>
                </c:pt>
                <c:pt idx="12">
                  <c:v> 1.6k</c:v>
                </c:pt>
                <c:pt idx="13">
                  <c:v> 2k</c:v>
                </c:pt>
                <c:pt idx="14">
                  <c:v> 2.5k</c:v>
                </c:pt>
                <c:pt idx="15">
                  <c:v> 3.15k</c:v>
                </c:pt>
                <c:pt idx="16">
                  <c:v> 4k</c:v>
                </c:pt>
                <c:pt idx="17">
                  <c:v> 5k</c:v>
                </c:pt>
                <c:pt idx="18">
                  <c:v> 6.3k</c:v>
                </c:pt>
                <c:pt idx="19">
                  <c:v> 8k</c:v>
                </c:pt>
                <c:pt idx="20">
                  <c:v> 10k</c:v>
                </c:pt>
                <c:pt idx="21">
                  <c:v> 12.5k</c:v>
                </c:pt>
                <c:pt idx="22">
                  <c:v> 16k</c:v>
                </c:pt>
                <c:pt idx="23">
                  <c:v> 20k</c:v>
                </c:pt>
              </c:strCache>
            </c:strRef>
          </c:cat>
          <c:val>
            <c:numRef>
              <c:f>Spctr.L2!$D$6:$D$29</c:f>
              <c:numCache>
                <c:formatCode>0.0</c:formatCode>
                <c:ptCount val="24"/>
                <c:pt idx="0">
                  <c:v>50.51</c:v>
                </c:pt>
                <c:pt idx="1">
                  <c:v>53.42</c:v>
                </c:pt>
                <c:pt idx="2">
                  <c:v>57.23</c:v>
                </c:pt>
                <c:pt idx="3">
                  <c:v>59.74</c:v>
                </c:pt>
                <c:pt idx="4">
                  <c:v>65.959999999999994</c:v>
                </c:pt>
                <c:pt idx="5">
                  <c:v>72.87</c:v>
                </c:pt>
                <c:pt idx="6">
                  <c:v>66.510000000000005</c:v>
                </c:pt>
                <c:pt idx="7">
                  <c:v>64.72</c:v>
                </c:pt>
                <c:pt idx="8">
                  <c:v>63.38</c:v>
                </c:pt>
                <c:pt idx="9">
                  <c:v>62.03</c:v>
                </c:pt>
                <c:pt idx="10">
                  <c:v>63.14</c:v>
                </c:pt>
                <c:pt idx="11">
                  <c:v>62.09</c:v>
                </c:pt>
                <c:pt idx="12">
                  <c:v>61.72</c:v>
                </c:pt>
                <c:pt idx="13">
                  <c:v>59.82</c:v>
                </c:pt>
                <c:pt idx="14">
                  <c:v>58.47</c:v>
                </c:pt>
                <c:pt idx="15">
                  <c:v>54.52</c:v>
                </c:pt>
                <c:pt idx="16">
                  <c:v>50.38</c:v>
                </c:pt>
                <c:pt idx="17">
                  <c:v>48.4</c:v>
                </c:pt>
                <c:pt idx="18">
                  <c:v>47</c:v>
                </c:pt>
                <c:pt idx="19">
                  <c:v>45.05</c:v>
                </c:pt>
                <c:pt idx="20">
                  <c:v>44.06</c:v>
                </c:pt>
                <c:pt idx="21">
                  <c:v>42.34</c:v>
                </c:pt>
                <c:pt idx="22">
                  <c:v>39.700000000000003</c:v>
                </c:pt>
                <c:pt idx="23">
                  <c:v>35.28</c:v>
                </c:pt>
              </c:numCache>
            </c:numRef>
          </c:val>
        </c:ser>
        <c:marker val="1"/>
        <c:axId val="119669888"/>
        <c:axId val="119671424"/>
      </c:lineChart>
      <c:catAx>
        <c:axId val="119669888"/>
        <c:scaling>
          <c:orientation val="minMax"/>
        </c:scaling>
        <c:axPos val="b"/>
        <c:majorTickMark val="none"/>
        <c:tickLblPos val="nextTo"/>
        <c:crossAx val="119671424"/>
        <c:crosses val="autoZero"/>
        <c:auto val="1"/>
        <c:lblAlgn val="ctr"/>
        <c:lblOffset val="100"/>
      </c:catAx>
      <c:valAx>
        <c:axId val="119671424"/>
        <c:scaling>
          <c:orientation val="minMax"/>
        </c:scaling>
        <c:axPos val="l"/>
        <c:majorGridlines/>
        <c:numFmt formatCode="0.0" sourceLinked="1"/>
        <c:majorTickMark val="none"/>
        <c:tickLblPos val="nextTo"/>
        <c:crossAx val="119669888"/>
        <c:crosses val="autoZero"/>
        <c:crossBetween val="between"/>
      </c:valAx>
    </c:plotArea>
    <c:legend>
      <c:legendPos val="r"/>
    </c:legend>
    <c:plotVisOnly val="1"/>
  </c:char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style val="4"/>
  <c:chart>
    <c:title>
      <c:tx>
        <c:rich>
          <a:bodyPr/>
          <a:lstStyle/>
          <a:p>
            <a:pPr>
              <a:defRPr/>
            </a:pPr>
            <a:r>
              <a:rPr lang="en-US">
                <a:latin typeface="Arial" pitchFamily="34" charset="0"/>
                <a:cs typeface="Arial" pitchFamily="34" charset="0"/>
              </a:rPr>
              <a:t>EXPOSICIÓN: ZONA DE LAMINADO DE COLCHONES</a:t>
            </a:r>
          </a:p>
        </c:rich>
      </c:tx>
      <c:layout>
        <c:manualLayout>
          <c:xMode val="edge"/>
          <c:yMode val="edge"/>
          <c:x val="0.18504889602555441"/>
          <c:y val="1.4622824073609561E-2"/>
        </c:manualLayout>
      </c:layout>
    </c:title>
    <c:plotArea>
      <c:layout/>
      <c:lineChart>
        <c:grouping val="standard"/>
        <c:ser>
          <c:idx val="0"/>
          <c:order val="0"/>
          <c:tx>
            <c:strRef>
              <c:f>Spctr.L2!$D$5</c:f>
              <c:strCache>
                <c:ptCount val="1"/>
                <c:pt idx="0">
                  <c:v>Lp,A,eqT P2</c:v>
                </c:pt>
              </c:strCache>
            </c:strRef>
          </c:tx>
          <c:cat>
            <c:strRef>
              <c:f>Spctr.L2!$C$6:$C$29</c:f>
              <c:strCache>
                <c:ptCount val="24"/>
                <c:pt idx="0">
                  <c:v>100</c:v>
                </c:pt>
                <c:pt idx="1">
                  <c:v>125</c:v>
                </c:pt>
                <c:pt idx="2">
                  <c:v>160</c:v>
                </c:pt>
                <c:pt idx="3">
                  <c:v>200</c:v>
                </c:pt>
                <c:pt idx="4">
                  <c:v>250</c:v>
                </c:pt>
                <c:pt idx="5">
                  <c:v>315</c:v>
                </c:pt>
                <c:pt idx="6">
                  <c:v>400</c:v>
                </c:pt>
                <c:pt idx="7">
                  <c:v>500</c:v>
                </c:pt>
                <c:pt idx="8">
                  <c:v>630</c:v>
                </c:pt>
                <c:pt idx="9">
                  <c:v>800</c:v>
                </c:pt>
                <c:pt idx="10">
                  <c:v> 1k</c:v>
                </c:pt>
                <c:pt idx="11">
                  <c:v> 1.25k</c:v>
                </c:pt>
                <c:pt idx="12">
                  <c:v> 1.6k</c:v>
                </c:pt>
                <c:pt idx="13">
                  <c:v> 2k</c:v>
                </c:pt>
                <c:pt idx="14">
                  <c:v> 2.5k</c:v>
                </c:pt>
                <c:pt idx="15">
                  <c:v> 3.15k</c:v>
                </c:pt>
                <c:pt idx="16">
                  <c:v> 4k</c:v>
                </c:pt>
                <c:pt idx="17">
                  <c:v> 5k</c:v>
                </c:pt>
                <c:pt idx="18">
                  <c:v> 6.3k</c:v>
                </c:pt>
                <c:pt idx="19">
                  <c:v> 8k</c:v>
                </c:pt>
                <c:pt idx="20">
                  <c:v> 10k</c:v>
                </c:pt>
                <c:pt idx="21">
                  <c:v> 12.5k</c:v>
                </c:pt>
                <c:pt idx="22">
                  <c:v> 16k</c:v>
                </c:pt>
                <c:pt idx="23">
                  <c:v> 20k</c:v>
                </c:pt>
              </c:strCache>
            </c:strRef>
          </c:cat>
          <c:val>
            <c:numRef>
              <c:f>Spctr.L2!$D$6:$D$29</c:f>
              <c:numCache>
                <c:formatCode>0.0</c:formatCode>
                <c:ptCount val="24"/>
                <c:pt idx="0">
                  <c:v>50.51</c:v>
                </c:pt>
                <c:pt idx="1">
                  <c:v>53.42</c:v>
                </c:pt>
                <c:pt idx="2">
                  <c:v>57.23</c:v>
                </c:pt>
                <c:pt idx="3">
                  <c:v>59.74</c:v>
                </c:pt>
                <c:pt idx="4">
                  <c:v>65.959999999999994</c:v>
                </c:pt>
                <c:pt idx="5">
                  <c:v>72.87</c:v>
                </c:pt>
                <c:pt idx="6">
                  <c:v>66.510000000000005</c:v>
                </c:pt>
                <c:pt idx="7">
                  <c:v>64.72</c:v>
                </c:pt>
                <c:pt idx="8">
                  <c:v>63.38</c:v>
                </c:pt>
                <c:pt idx="9">
                  <c:v>62.03</c:v>
                </c:pt>
                <c:pt idx="10">
                  <c:v>63.14</c:v>
                </c:pt>
                <c:pt idx="11">
                  <c:v>62.09</c:v>
                </c:pt>
                <c:pt idx="12">
                  <c:v>61.72</c:v>
                </c:pt>
                <c:pt idx="13">
                  <c:v>59.82</c:v>
                </c:pt>
                <c:pt idx="14">
                  <c:v>58.47</c:v>
                </c:pt>
                <c:pt idx="15">
                  <c:v>54.52</c:v>
                </c:pt>
                <c:pt idx="16">
                  <c:v>50.38</c:v>
                </c:pt>
                <c:pt idx="17">
                  <c:v>48.4</c:v>
                </c:pt>
                <c:pt idx="18">
                  <c:v>47</c:v>
                </c:pt>
                <c:pt idx="19">
                  <c:v>45.05</c:v>
                </c:pt>
                <c:pt idx="20">
                  <c:v>44.06</c:v>
                </c:pt>
                <c:pt idx="21">
                  <c:v>42.34</c:v>
                </c:pt>
                <c:pt idx="22">
                  <c:v>39.700000000000003</c:v>
                </c:pt>
                <c:pt idx="23">
                  <c:v>35.28</c:v>
                </c:pt>
              </c:numCache>
            </c:numRef>
          </c:val>
        </c:ser>
        <c:marker val="1"/>
        <c:axId val="119618176"/>
        <c:axId val="119619968"/>
      </c:lineChart>
      <c:catAx>
        <c:axId val="119618176"/>
        <c:scaling>
          <c:orientation val="minMax"/>
        </c:scaling>
        <c:axPos val="b"/>
        <c:majorTickMark val="none"/>
        <c:tickLblPos val="nextTo"/>
        <c:crossAx val="119619968"/>
        <c:crosses val="autoZero"/>
        <c:auto val="1"/>
        <c:lblAlgn val="ctr"/>
        <c:lblOffset val="100"/>
      </c:catAx>
      <c:valAx>
        <c:axId val="119619968"/>
        <c:scaling>
          <c:orientation val="minMax"/>
        </c:scaling>
        <c:axPos val="l"/>
        <c:majorGridlines/>
        <c:numFmt formatCode="0.0" sourceLinked="1"/>
        <c:majorTickMark val="none"/>
        <c:tickLblPos val="nextTo"/>
        <c:crossAx val="119618176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style val="5"/>
  <c:chart>
    <c:title>
      <c:tx>
        <c:rich>
          <a:bodyPr/>
          <a:lstStyle/>
          <a:p>
            <a:pPr>
              <a:defRPr>
                <a:latin typeface="Arial" pitchFamily="34" charset="0"/>
                <a:cs typeface="Arial" pitchFamily="34" charset="0"/>
              </a:defRPr>
            </a:pPr>
            <a:r>
              <a:rPr lang="en-US">
                <a:latin typeface="Arial" pitchFamily="34" charset="0"/>
                <a:cs typeface="Arial" pitchFamily="34" charset="0"/>
              </a:rPr>
              <a:t>EXPOSICIÓN: ZONA DE LAMINADO DE COLCHONES</a:t>
            </a:r>
          </a:p>
        </c:rich>
      </c:tx>
    </c:title>
    <c:plotArea>
      <c:layout/>
      <c:lineChart>
        <c:grouping val="standard"/>
        <c:ser>
          <c:idx val="0"/>
          <c:order val="0"/>
          <c:tx>
            <c:strRef>
              <c:f>Spctr.L3!$D$5</c:f>
              <c:strCache>
                <c:ptCount val="1"/>
                <c:pt idx="0">
                  <c:v>Lp,A,eqT P3</c:v>
                </c:pt>
              </c:strCache>
            </c:strRef>
          </c:tx>
          <c:cat>
            <c:strRef>
              <c:f>Spctr.L3!$C$6:$C$29</c:f>
              <c:strCache>
                <c:ptCount val="24"/>
                <c:pt idx="0">
                  <c:v>100</c:v>
                </c:pt>
                <c:pt idx="1">
                  <c:v>125</c:v>
                </c:pt>
                <c:pt idx="2">
                  <c:v>160</c:v>
                </c:pt>
                <c:pt idx="3">
                  <c:v>200</c:v>
                </c:pt>
                <c:pt idx="4">
                  <c:v>250</c:v>
                </c:pt>
                <c:pt idx="5">
                  <c:v>315</c:v>
                </c:pt>
                <c:pt idx="6">
                  <c:v>400</c:v>
                </c:pt>
                <c:pt idx="7">
                  <c:v>500</c:v>
                </c:pt>
                <c:pt idx="8">
                  <c:v>630</c:v>
                </c:pt>
                <c:pt idx="9">
                  <c:v>800</c:v>
                </c:pt>
                <c:pt idx="10">
                  <c:v> 1k</c:v>
                </c:pt>
                <c:pt idx="11">
                  <c:v> 1.25k</c:v>
                </c:pt>
                <c:pt idx="12">
                  <c:v> 1.6k</c:v>
                </c:pt>
                <c:pt idx="13">
                  <c:v> 2k</c:v>
                </c:pt>
                <c:pt idx="14">
                  <c:v> 2.5k</c:v>
                </c:pt>
                <c:pt idx="15">
                  <c:v> 3.15k</c:v>
                </c:pt>
                <c:pt idx="16">
                  <c:v> 4k</c:v>
                </c:pt>
                <c:pt idx="17">
                  <c:v> 5k</c:v>
                </c:pt>
                <c:pt idx="18">
                  <c:v> 6.3k</c:v>
                </c:pt>
                <c:pt idx="19">
                  <c:v> 8k</c:v>
                </c:pt>
                <c:pt idx="20">
                  <c:v> 10k</c:v>
                </c:pt>
                <c:pt idx="21">
                  <c:v> 12.5k</c:v>
                </c:pt>
                <c:pt idx="22">
                  <c:v> 16k</c:v>
                </c:pt>
                <c:pt idx="23">
                  <c:v> 20k</c:v>
                </c:pt>
              </c:strCache>
            </c:strRef>
          </c:cat>
          <c:val>
            <c:numRef>
              <c:f>Spctr.L3!$D$6:$D$29</c:f>
              <c:numCache>
                <c:formatCode>0.0</c:formatCode>
                <c:ptCount val="24"/>
                <c:pt idx="0">
                  <c:v>48.33</c:v>
                </c:pt>
                <c:pt idx="1">
                  <c:v>49.75</c:v>
                </c:pt>
                <c:pt idx="2">
                  <c:v>54.66</c:v>
                </c:pt>
                <c:pt idx="3">
                  <c:v>59.98</c:v>
                </c:pt>
                <c:pt idx="4">
                  <c:v>70.06</c:v>
                </c:pt>
                <c:pt idx="5">
                  <c:v>73.25</c:v>
                </c:pt>
                <c:pt idx="6">
                  <c:v>67.53</c:v>
                </c:pt>
                <c:pt idx="7">
                  <c:v>64.72</c:v>
                </c:pt>
                <c:pt idx="8">
                  <c:v>65.849999999999994</c:v>
                </c:pt>
                <c:pt idx="9">
                  <c:v>62.17</c:v>
                </c:pt>
                <c:pt idx="10">
                  <c:v>61.36</c:v>
                </c:pt>
                <c:pt idx="11">
                  <c:v>60.52</c:v>
                </c:pt>
                <c:pt idx="12">
                  <c:v>58.9</c:v>
                </c:pt>
                <c:pt idx="13">
                  <c:v>57.32</c:v>
                </c:pt>
                <c:pt idx="14">
                  <c:v>55.56</c:v>
                </c:pt>
                <c:pt idx="15">
                  <c:v>53.27</c:v>
                </c:pt>
                <c:pt idx="16">
                  <c:v>52.13</c:v>
                </c:pt>
                <c:pt idx="17">
                  <c:v>52.46</c:v>
                </c:pt>
                <c:pt idx="18">
                  <c:v>52.54</c:v>
                </c:pt>
                <c:pt idx="19">
                  <c:v>52.66</c:v>
                </c:pt>
                <c:pt idx="20">
                  <c:v>54.07</c:v>
                </c:pt>
                <c:pt idx="21">
                  <c:v>54.08</c:v>
                </c:pt>
                <c:pt idx="22">
                  <c:v>53.43</c:v>
                </c:pt>
                <c:pt idx="23">
                  <c:v>50.74</c:v>
                </c:pt>
              </c:numCache>
            </c:numRef>
          </c:val>
        </c:ser>
        <c:marker val="1"/>
        <c:axId val="119656832"/>
        <c:axId val="119658368"/>
      </c:lineChart>
      <c:catAx>
        <c:axId val="119656832"/>
        <c:scaling>
          <c:orientation val="minMax"/>
        </c:scaling>
        <c:axPos val="b"/>
        <c:majorTickMark val="none"/>
        <c:tickLblPos val="nextTo"/>
        <c:crossAx val="119658368"/>
        <c:crosses val="autoZero"/>
        <c:auto val="1"/>
        <c:lblAlgn val="ctr"/>
        <c:lblOffset val="100"/>
      </c:catAx>
      <c:valAx>
        <c:axId val="119658368"/>
        <c:scaling>
          <c:orientation val="minMax"/>
        </c:scaling>
        <c:axPos val="l"/>
        <c:majorGridlines/>
        <c:numFmt formatCode="0.0" sourceLinked="1"/>
        <c:majorTickMark val="none"/>
        <c:tickLblPos val="nextTo"/>
        <c:crossAx val="119656832"/>
        <c:crosses val="autoZero"/>
        <c:crossBetween val="between"/>
      </c:valAx>
    </c:plotArea>
    <c:legend>
      <c:legendPos val="r"/>
    </c:legend>
    <c:plotVisOnly val="1"/>
  </c:char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style val="5"/>
  <c:chart>
    <c:title>
      <c:tx>
        <c:rich>
          <a:bodyPr/>
          <a:lstStyle/>
          <a:p>
            <a:pPr>
              <a:defRPr>
                <a:latin typeface="Arial" pitchFamily="34" charset="0"/>
                <a:cs typeface="Arial" pitchFamily="34" charset="0"/>
              </a:defRPr>
            </a:pPr>
            <a:r>
              <a:rPr lang="en-US">
                <a:latin typeface="Arial" pitchFamily="34" charset="0"/>
                <a:cs typeface="Arial" pitchFamily="34" charset="0"/>
              </a:rPr>
              <a:t>EXPOSICIÓN: ZONA DE LAMINADO DE COLCHONES</a:t>
            </a:r>
          </a:p>
        </c:rich>
      </c:tx>
    </c:title>
    <c:plotArea>
      <c:layout/>
      <c:lineChart>
        <c:grouping val="standard"/>
        <c:ser>
          <c:idx val="0"/>
          <c:order val="0"/>
          <c:tx>
            <c:strRef>
              <c:f>Spctr.L3!$D$5</c:f>
              <c:strCache>
                <c:ptCount val="1"/>
                <c:pt idx="0">
                  <c:v>Lp,A,eqT P3</c:v>
                </c:pt>
              </c:strCache>
            </c:strRef>
          </c:tx>
          <c:cat>
            <c:strRef>
              <c:f>Spctr.L3!$C$6:$C$29</c:f>
              <c:strCache>
                <c:ptCount val="24"/>
                <c:pt idx="0">
                  <c:v>100</c:v>
                </c:pt>
                <c:pt idx="1">
                  <c:v>125</c:v>
                </c:pt>
                <c:pt idx="2">
                  <c:v>160</c:v>
                </c:pt>
                <c:pt idx="3">
                  <c:v>200</c:v>
                </c:pt>
                <c:pt idx="4">
                  <c:v>250</c:v>
                </c:pt>
                <c:pt idx="5">
                  <c:v>315</c:v>
                </c:pt>
                <c:pt idx="6">
                  <c:v>400</c:v>
                </c:pt>
                <c:pt idx="7">
                  <c:v>500</c:v>
                </c:pt>
                <c:pt idx="8">
                  <c:v>630</c:v>
                </c:pt>
                <c:pt idx="9">
                  <c:v>800</c:v>
                </c:pt>
                <c:pt idx="10">
                  <c:v> 1k</c:v>
                </c:pt>
                <c:pt idx="11">
                  <c:v> 1.25k</c:v>
                </c:pt>
                <c:pt idx="12">
                  <c:v> 1.6k</c:v>
                </c:pt>
                <c:pt idx="13">
                  <c:v> 2k</c:v>
                </c:pt>
                <c:pt idx="14">
                  <c:v> 2.5k</c:v>
                </c:pt>
                <c:pt idx="15">
                  <c:v> 3.15k</c:v>
                </c:pt>
                <c:pt idx="16">
                  <c:v> 4k</c:v>
                </c:pt>
                <c:pt idx="17">
                  <c:v> 5k</c:v>
                </c:pt>
                <c:pt idx="18">
                  <c:v> 6.3k</c:v>
                </c:pt>
                <c:pt idx="19">
                  <c:v> 8k</c:v>
                </c:pt>
                <c:pt idx="20">
                  <c:v> 10k</c:v>
                </c:pt>
                <c:pt idx="21">
                  <c:v> 12.5k</c:v>
                </c:pt>
                <c:pt idx="22">
                  <c:v> 16k</c:v>
                </c:pt>
                <c:pt idx="23">
                  <c:v> 20k</c:v>
                </c:pt>
              </c:strCache>
            </c:strRef>
          </c:cat>
          <c:val>
            <c:numRef>
              <c:f>Spctr.L3!$D$6:$D$29</c:f>
              <c:numCache>
                <c:formatCode>0.0</c:formatCode>
                <c:ptCount val="24"/>
                <c:pt idx="0">
                  <c:v>48.33</c:v>
                </c:pt>
                <c:pt idx="1">
                  <c:v>49.75</c:v>
                </c:pt>
                <c:pt idx="2">
                  <c:v>54.66</c:v>
                </c:pt>
                <c:pt idx="3">
                  <c:v>59.98</c:v>
                </c:pt>
                <c:pt idx="4">
                  <c:v>70.06</c:v>
                </c:pt>
                <c:pt idx="5">
                  <c:v>73.25</c:v>
                </c:pt>
                <c:pt idx="6">
                  <c:v>67.53</c:v>
                </c:pt>
                <c:pt idx="7">
                  <c:v>64.72</c:v>
                </c:pt>
                <c:pt idx="8">
                  <c:v>65.849999999999994</c:v>
                </c:pt>
                <c:pt idx="9">
                  <c:v>62.17</c:v>
                </c:pt>
                <c:pt idx="10">
                  <c:v>61.36</c:v>
                </c:pt>
                <c:pt idx="11">
                  <c:v>60.52</c:v>
                </c:pt>
                <c:pt idx="12">
                  <c:v>58.9</c:v>
                </c:pt>
                <c:pt idx="13">
                  <c:v>57.32</c:v>
                </c:pt>
                <c:pt idx="14">
                  <c:v>55.56</c:v>
                </c:pt>
                <c:pt idx="15">
                  <c:v>53.27</c:v>
                </c:pt>
                <c:pt idx="16">
                  <c:v>52.13</c:v>
                </c:pt>
                <c:pt idx="17">
                  <c:v>52.46</c:v>
                </c:pt>
                <c:pt idx="18">
                  <c:v>52.54</c:v>
                </c:pt>
                <c:pt idx="19">
                  <c:v>52.66</c:v>
                </c:pt>
                <c:pt idx="20">
                  <c:v>54.07</c:v>
                </c:pt>
                <c:pt idx="21">
                  <c:v>54.08</c:v>
                </c:pt>
                <c:pt idx="22">
                  <c:v>53.43</c:v>
                </c:pt>
                <c:pt idx="23">
                  <c:v>50.74</c:v>
                </c:pt>
              </c:numCache>
            </c:numRef>
          </c:val>
        </c:ser>
        <c:marker val="1"/>
        <c:axId val="119789440"/>
        <c:axId val="119790976"/>
      </c:lineChart>
      <c:catAx>
        <c:axId val="119789440"/>
        <c:scaling>
          <c:orientation val="minMax"/>
        </c:scaling>
        <c:axPos val="b"/>
        <c:majorTickMark val="none"/>
        <c:tickLblPos val="nextTo"/>
        <c:crossAx val="119790976"/>
        <c:crosses val="autoZero"/>
        <c:auto val="1"/>
        <c:lblAlgn val="ctr"/>
        <c:lblOffset val="100"/>
      </c:catAx>
      <c:valAx>
        <c:axId val="119790976"/>
        <c:scaling>
          <c:orientation val="minMax"/>
        </c:scaling>
        <c:axPos val="l"/>
        <c:majorGridlines/>
        <c:numFmt formatCode="0.0" sourceLinked="1"/>
        <c:majorTickMark val="none"/>
        <c:tickLblPos val="nextTo"/>
        <c:crossAx val="119789440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style val="6"/>
  <c:chart>
    <c:title>
      <c:tx>
        <c:rich>
          <a:bodyPr/>
          <a:lstStyle/>
          <a:p>
            <a:pPr>
              <a:defRPr/>
            </a:pPr>
            <a:r>
              <a:rPr lang="es-ES">
                <a:latin typeface="Arial" pitchFamily="34" charset="0"/>
                <a:cs typeface="Arial" pitchFamily="34" charset="0"/>
              </a:rPr>
              <a:t>EXPOSICIÓN: ZONA DE LAMINADO DE COLCHONES</a:t>
            </a:r>
          </a:p>
        </c:rich>
      </c:tx>
    </c:title>
    <c:plotArea>
      <c:layout/>
      <c:lineChart>
        <c:grouping val="standard"/>
        <c:ser>
          <c:idx val="0"/>
          <c:order val="0"/>
          <c:tx>
            <c:strRef>
              <c:f>Spctr.L4!$D$4</c:f>
              <c:strCache>
                <c:ptCount val="1"/>
                <c:pt idx="0">
                  <c:v>Lp,A,eqT P4</c:v>
                </c:pt>
              </c:strCache>
            </c:strRef>
          </c:tx>
          <c:cat>
            <c:strRef>
              <c:f>Spctr.L4!$C$5:$C$28</c:f>
              <c:strCache>
                <c:ptCount val="24"/>
                <c:pt idx="0">
                  <c:v>100</c:v>
                </c:pt>
                <c:pt idx="1">
                  <c:v>125</c:v>
                </c:pt>
                <c:pt idx="2">
                  <c:v>160</c:v>
                </c:pt>
                <c:pt idx="3">
                  <c:v>200</c:v>
                </c:pt>
                <c:pt idx="4">
                  <c:v>250</c:v>
                </c:pt>
                <c:pt idx="5">
                  <c:v>315</c:v>
                </c:pt>
                <c:pt idx="6">
                  <c:v>400</c:v>
                </c:pt>
                <c:pt idx="7">
                  <c:v>500</c:v>
                </c:pt>
                <c:pt idx="8">
                  <c:v>630</c:v>
                </c:pt>
                <c:pt idx="9">
                  <c:v>800</c:v>
                </c:pt>
                <c:pt idx="10">
                  <c:v> 1k</c:v>
                </c:pt>
                <c:pt idx="11">
                  <c:v> 1.25k</c:v>
                </c:pt>
                <c:pt idx="12">
                  <c:v> 1.6k</c:v>
                </c:pt>
                <c:pt idx="13">
                  <c:v> 2k</c:v>
                </c:pt>
                <c:pt idx="14">
                  <c:v> 2.5k</c:v>
                </c:pt>
                <c:pt idx="15">
                  <c:v> 3.15k</c:v>
                </c:pt>
                <c:pt idx="16">
                  <c:v> 4k</c:v>
                </c:pt>
                <c:pt idx="17">
                  <c:v> 5k</c:v>
                </c:pt>
                <c:pt idx="18">
                  <c:v> 6.3k</c:v>
                </c:pt>
                <c:pt idx="19">
                  <c:v> 8k</c:v>
                </c:pt>
                <c:pt idx="20">
                  <c:v> 10k</c:v>
                </c:pt>
                <c:pt idx="21">
                  <c:v> 12.5k</c:v>
                </c:pt>
                <c:pt idx="22">
                  <c:v> 16k</c:v>
                </c:pt>
                <c:pt idx="23">
                  <c:v> 20k</c:v>
                </c:pt>
              </c:strCache>
            </c:strRef>
          </c:cat>
          <c:val>
            <c:numRef>
              <c:f>Spctr.L4!$D$5:$D$28</c:f>
              <c:numCache>
                <c:formatCode>0.0</c:formatCode>
                <c:ptCount val="24"/>
                <c:pt idx="0">
                  <c:v>49.36</c:v>
                </c:pt>
                <c:pt idx="1">
                  <c:v>52.08</c:v>
                </c:pt>
                <c:pt idx="2">
                  <c:v>56.28</c:v>
                </c:pt>
                <c:pt idx="3">
                  <c:v>60.45</c:v>
                </c:pt>
                <c:pt idx="4">
                  <c:v>69.7</c:v>
                </c:pt>
                <c:pt idx="5">
                  <c:v>72.260000000000005</c:v>
                </c:pt>
                <c:pt idx="6">
                  <c:v>68.38</c:v>
                </c:pt>
                <c:pt idx="7">
                  <c:v>66.11</c:v>
                </c:pt>
                <c:pt idx="8">
                  <c:v>66.95</c:v>
                </c:pt>
                <c:pt idx="9">
                  <c:v>63.61</c:v>
                </c:pt>
                <c:pt idx="10">
                  <c:v>62.56</c:v>
                </c:pt>
                <c:pt idx="11">
                  <c:v>61.92</c:v>
                </c:pt>
                <c:pt idx="12">
                  <c:v>60.24</c:v>
                </c:pt>
                <c:pt idx="13">
                  <c:v>58.76</c:v>
                </c:pt>
                <c:pt idx="14">
                  <c:v>56.92</c:v>
                </c:pt>
                <c:pt idx="15">
                  <c:v>53.94</c:v>
                </c:pt>
                <c:pt idx="16">
                  <c:v>51.77</c:v>
                </c:pt>
                <c:pt idx="17">
                  <c:v>50.65</c:v>
                </c:pt>
                <c:pt idx="18">
                  <c:v>51.02</c:v>
                </c:pt>
                <c:pt idx="19">
                  <c:v>51.08</c:v>
                </c:pt>
                <c:pt idx="20">
                  <c:v>50.9</c:v>
                </c:pt>
                <c:pt idx="21">
                  <c:v>51.05</c:v>
                </c:pt>
                <c:pt idx="22">
                  <c:v>50.9</c:v>
                </c:pt>
                <c:pt idx="23">
                  <c:v>46.34</c:v>
                </c:pt>
              </c:numCache>
            </c:numRef>
          </c:val>
        </c:ser>
        <c:marker val="1"/>
        <c:axId val="119905664"/>
        <c:axId val="119919744"/>
      </c:lineChart>
      <c:catAx>
        <c:axId val="119905664"/>
        <c:scaling>
          <c:orientation val="minMax"/>
        </c:scaling>
        <c:axPos val="b"/>
        <c:majorTickMark val="none"/>
        <c:tickLblPos val="nextTo"/>
        <c:crossAx val="119919744"/>
        <c:crosses val="autoZero"/>
        <c:auto val="1"/>
        <c:lblAlgn val="ctr"/>
        <c:lblOffset val="100"/>
      </c:catAx>
      <c:valAx>
        <c:axId val="119919744"/>
        <c:scaling>
          <c:orientation val="minMax"/>
        </c:scaling>
        <c:axPos val="l"/>
        <c:majorGridlines/>
        <c:numFmt formatCode="0.0" sourceLinked="1"/>
        <c:majorTickMark val="none"/>
        <c:tickLblPos val="nextTo"/>
        <c:crossAx val="119905664"/>
        <c:crosses val="autoZero"/>
        <c:crossBetween val="between"/>
      </c:valAx>
    </c:plotArea>
    <c:legend>
      <c:legendPos val="r"/>
    </c:legend>
    <c:plotVisOnly val="1"/>
  </c:chart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style val="6"/>
  <c:chart>
    <c:title>
      <c:tx>
        <c:rich>
          <a:bodyPr/>
          <a:lstStyle/>
          <a:p>
            <a:pPr>
              <a:defRPr/>
            </a:pPr>
            <a:r>
              <a:rPr lang="es-ES">
                <a:latin typeface="Arial" pitchFamily="34" charset="0"/>
                <a:cs typeface="Arial" pitchFamily="34" charset="0"/>
              </a:rPr>
              <a:t>EXPOSICIÓN: ZONA DE LAMINADO DE COLCHONES</a:t>
            </a:r>
          </a:p>
        </c:rich>
      </c:tx>
    </c:title>
    <c:plotArea>
      <c:layout/>
      <c:lineChart>
        <c:grouping val="standard"/>
        <c:ser>
          <c:idx val="0"/>
          <c:order val="0"/>
          <c:tx>
            <c:strRef>
              <c:f>Spctr.L4!$D$4</c:f>
              <c:strCache>
                <c:ptCount val="1"/>
                <c:pt idx="0">
                  <c:v>Lp,A,eqT P4</c:v>
                </c:pt>
              </c:strCache>
            </c:strRef>
          </c:tx>
          <c:cat>
            <c:strRef>
              <c:f>Spctr.L4!$C$5:$C$28</c:f>
              <c:strCache>
                <c:ptCount val="24"/>
                <c:pt idx="0">
                  <c:v>100</c:v>
                </c:pt>
                <c:pt idx="1">
                  <c:v>125</c:v>
                </c:pt>
                <c:pt idx="2">
                  <c:v>160</c:v>
                </c:pt>
                <c:pt idx="3">
                  <c:v>200</c:v>
                </c:pt>
                <c:pt idx="4">
                  <c:v>250</c:v>
                </c:pt>
                <c:pt idx="5">
                  <c:v>315</c:v>
                </c:pt>
                <c:pt idx="6">
                  <c:v>400</c:v>
                </c:pt>
                <c:pt idx="7">
                  <c:v>500</c:v>
                </c:pt>
                <c:pt idx="8">
                  <c:v>630</c:v>
                </c:pt>
                <c:pt idx="9">
                  <c:v>800</c:v>
                </c:pt>
                <c:pt idx="10">
                  <c:v> 1k</c:v>
                </c:pt>
                <c:pt idx="11">
                  <c:v> 1.25k</c:v>
                </c:pt>
                <c:pt idx="12">
                  <c:v> 1.6k</c:v>
                </c:pt>
                <c:pt idx="13">
                  <c:v> 2k</c:v>
                </c:pt>
                <c:pt idx="14">
                  <c:v> 2.5k</c:v>
                </c:pt>
                <c:pt idx="15">
                  <c:v> 3.15k</c:v>
                </c:pt>
                <c:pt idx="16">
                  <c:v> 4k</c:v>
                </c:pt>
                <c:pt idx="17">
                  <c:v> 5k</c:v>
                </c:pt>
                <c:pt idx="18">
                  <c:v> 6.3k</c:v>
                </c:pt>
                <c:pt idx="19">
                  <c:v> 8k</c:v>
                </c:pt>
                <c:pt idx="20">
                  <c:v> 10k</c:v>
                </c:pt>
                <c:pt idx="21">
                  <c:v> 12.5k</c:v>
                </c:pt>
                <c:pt idx="22">
                  <c:v> 16k</c:v>
                </c:pt>
                <c:pt idx="23">
                  <c:v> 20k</c:v>
                </c:pt>
              </c:strCache>
            </c:strRef>
          </c:cat>
          <c:val>
            <c:numRef>
              <c:f>Spctr.L4!$D$5:$D$28</c:f>
              <c:numCache>
                <c:formatCode>0.0</c:formatCode>
                <c:ptCount val="24"/>
                <c:pt idx="0">
                  <c:v>49.36</c:v>
                </c:pt>
                <c:pt idx="1">
                  <c:v>52.08</c:v>
                </c:pt>
                <c:pt idx="2">
                  <c:v>56.28</c:v>
                </c:pt>
                <c:pt idx="3">
                  <c:v>60.45</c:v>
                </c:pt>
                <c:pt idx="4">
                  <c:v>69.7</c:v>
                </c:pt>
                <c:pt idx="5">
                  <c:v>72.260000000000005</c:v>
                </c:pt>
                <c:pt idx="6">
                  <c:v>68.38</c:v>
                </c:pt>
                <c:pt idx="7">
                  <c:v>66.11</c:v>
                </c:pt>
                <c:pt idx="8">
                  <c:v>66.95</c:v>
                </c:pt>
                <c:pt idx="9">
                  <c:v>63.61</c:v>
                </c:pt>
                <c:pt idx="10">
                  <c:v>62.56</c:v>
                </c:pt>
                <c:pt idx="11">
                  <c:v>61.92</c:v>
                </c:pt>
                <c:pt idx="12">
                  <c:v>60.24</c:v>
                </c:pt>
                <c:pt idx="13">
                  <c:v>58.76</c:v>
                </c:pt>
                <c:pt idx="14">
                  <c:v>56.92</c:v>
                </c:pt>
                <c:pt idx="15">
                  <c:v>53.94</c:v>
                </c:pt>
                <c:pt idx="16">
                  <c:v>51.77</c:v>
                </c:pt>
                <c:pt idx="17">
                  <c:v>50.65</c:v>
                </c:pt>
                <c:pt idx="18">
                  <c:v>51.02</c:v>
                </c:pt>
                <c:pt idx="19">
                  <c:v>51.08</c:v>
                </c:pt>
                <c:pt idx="20">
                  <c:v>50.9</c:v>
                </c:pt>
                <c:pt idx="21">
                  <c:v>51.05</c:v>
                </c:pt>
                <c:pt idx="22">
                  <c:v>50.9</c:v>
                </c:pt>
                <c:pt idx="23">
                  <c:v>46.34</c:v>
                </c:pt>
              </c:numCache>
            </c:numRef>
          </c:val>
        </c:ser>
        <c:marker val="1"/>
        <c:axId val="117146752"/>
        <c:axId val="117148288"/>
      </c:lineChart>
      <c:catAx>
        <c:axId val="117146752"/>
        <c:scaling>
          <c:orientation val="minMax"/>
        </c:scaling>
        <c:axPos val="b"/>
        <c:majorTickMark val="none"/>
        <c:tickLblPos val="nextTo"/>
        <c:crossAx val="117148288"/>
        <c:crosses val="autoZero"/>
        <c:auto val="1"/>
        <c:lblAlgn val="ctr"/>
        <c:lblOffset val="100"/>
      </c:catAx>
      <c:valAx>
        <c:axId val="117148288"/>
        <c:scaling>
          <c:orientation val="minMax"/>
        </c:scaling>
        <c:axPos val="l"/>
        <c:majorGridlines/>
        <c:numFmt formatCode="0.0" sourceLinked="1"/>
        <c:majorTickMark val="none"/>
        <c:tickLblPos val="nextTo"/>
        <c:crossAx val="117146752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style val="7"/>
  <c:chart>
    <c:title>
      <c:tx>
        <c:rich>
          <a:bodyPr/>
          <a:lstStyle/>
          <a:p>
            <a:pPr>
              <a:defRPr/>
            </a:pPr>
            <a:r>
              <a:rPr lang="en-US">
                <a:latin typeface="Arial" pitchFamily="34" charset="0"/>
                <a:cs typeface="Arial" pitchFamily="34" charset="0"/>
              </a:rPr>
              <a:t>EXPOSICIÓN: ZONA DE LAMINADO DE COLCHONES</a:t>
            </a:r>
          </a:p>
        </c:rich>
      </c:tx>
    </c:title>
    <c:plotArea>
      <c:layout/>
      <c:lineChart>
        <c:grouping val="standard"/>
        <c:ser>
          <c:idx val="0"/>
          <c:order val="0"/>
          <c:tx>
            <c:strRef>
              <c:f>Spctr.L5!$D$3</c:f>
              <c:strCache>
                <c:ptCount val="1"/>
                <c:pt idx="0">
                  <c:v>Lp,A,eqT P5</c:v>
                </c:pt>
              </c:strCache>
            </c:strRef>
          </c:tx>
          <c:cat>
            <c:strRef>
              <c:f>Spctr.L5!$C$4:$C$27</c:f>
              <c:strCache>
                <c:ptCount val="24"/>
                <c:pt idx="0">
                  <c:v>100</c:v>
                </c:pt>
                <c:pt idx="1">
                  <c:v>125</c:v>
                </c:pt>
                <c:pt idx="2">
                  <c:v>160</c:v>
                </c:pt>
                <c:pt idx="3">
                  <c:v>200</c:v>
                </c:pt>
                <c:pt idx="4">
                  <c:v>250</c:v>
                </c:pt>
                <c:pt idx="5">
                  <c:v>315</c:v>
                </c:pt>
                <c:pt idx="6">
                  <c:v>400</c:v>
                </c:pt>
                <c:pt idx="7">
                  <c:v>500</c:v>
                </c:pt>
                <c:pt idx="8">
                  <c:v>630</c:v>
                </c:pt>
                <c:pt idx="9">
                  <c:v>800</c:v>
                </c:pt>
                <c:pt idx="10">
                  <c:v> 1k</c:v>
                </c:pt>
                <c:pt idx="11">
                  <c:v> 1.25k</c:v>
                </c:pt>
                <c:pt idx="12">
                  <c:v> 1.6k</c:v>
                </c:pt>
                <c:pt idx="13">
                  <c:v> 2k</c:v>
                </c:pt>
                <c:pt idx="14">
                  <c:v> 2.5k</c:v>
                </c:pt>
                <c:pt idx="15">
                  <c:v> 3.15k</c:v>
                </c:pt>
                <c:pt idx="16">
                  <c:v> 4k</c:v>
                </c:pt>
                <c:pt idx="17">
                  <c:v> 5k</c:v>
                </c:pt>
                <c:pt idx="18">
                  <c:v> 6.3k</c:v>
                </c:pt>
                <c:pt idx="19">
                  <c:v> 8k</c:v>
                </c:pt>
                <c:pt idx="20">
                  <c:v> 10k</c:v>
                </c:pt>
                <c:pt idx="21">
                  <c:v> 12.5k</c:v>
                </c:pt>
                <c:pt idx="22">
                  <c:v> 16k</c:v>
                </c:pt>
                <c:pt idx="23">
                  <c:v> 20k</c:v>
                </c:pt>
              </c:strCache>
            </c:strRef>
          </c:cat>
          <c:val>
            <c:numRef>
              <c:f>Spctr.L5!$D$4:$D$27</c:f>
              <c:numCache>
                <c:formatCode>0.0</c:formatCode>
                <c:ptCount val="24"/>
                <c:pt idx="0">
                  <c:v>47.59</c:v>
                </c:pt>
                <c:pt idx="1">
                  <c:v>49.14</c:v>
                </c:pt>
                <c:pt idx="2">
                  <c:v>54.09</c:v>
                </c:pt>
                <c:pt idx="3">
                  <c:v>58.85</c:v>
                </c:pt>
                <c:pt idx="4">
                  <c:v>69.099999999999994</c:v>
                </c:pt>
                <c:pt idx="5">
                  <c:v>72</c:v>
                </c:pt>
                <c:pt idx="6">
                  <c:v>66.62</c:v>
                </c:pt>
                <c:pt idx="7">
                  <c:v>65.569999999999993</c:v>
                </c:pt>
                <c:pt idx="8">
                  <c:v>65.98</c:v>
                </c:pt>
                <c:pt idx="9">
                  <c:v>63.51</c:v>
                </c:pt>
                <c:pt idx="10">
                  <c:v>61.54</c:v>
                </c:pt>
                <c:pt idx="11">
                  <c:v>60.82</c:v>
                </c:pt>
                <c:pt idx="12">
                  <c:v>60.19</c:v>
                </c:pt>
                <c:pt idx="13">
                  <c:v>59.18</c:v>
                </c:pt>
                <c:pt idx="14">
                  <c:v>57.57</c:v>
                </c:pt>
                <c:pt idx="15">
                  <c:v>55.82</c:v>
                </c:pt>
                <c:pt idx="16">
                  <c:v>54.64</c:v>
                </c:pt>
                <c:pt idx="17">
                  <c:v>53.33</c:v>
                </c:pt>
                <c:pt idx="18">
                  <c:v>53.01</c:v>
                </c:pt>
                <c:pt idx="19">
                  <c:v>53.06</c:v>
                </c:pt>
                <c:pt idx="20">
                  <c:v>52.9</c:v>
                </c:pt>
                <c:pt idx="21">
                  <c:v>52.88</c:v>
                </c:pt>
                <c:pt idx="22">
                  <c:v>52.3</c:v>
                </c:pt>
                <c:pt idx="23">
                  <c:v>48.82</c:v>
                </c:pt>
              </c:numCache>
            </c:numRef>
          </c:val>
        </c:ser>
        <c:marker val="1"/>
        <c:axId val="120031872"/>
        <c:axId val="120050048"/>
      </c:lineChart>
      <c:catAx>
        <c:axId val="120031872"/>
        <c:scaling>
          <c:orientation val="minMax"/>
        </c:scaling>
        <c:axPos val="b"/>
        <c:majorTickMark val="none"/>
        <c:tickLblPos val="nextTo"/>
        <c:crossAx val="120050048"/>
        <c:crosses val="autoZero"/>
        <c:auto val="1"/>
        <c:lblAlgn val="ctr"/>
        <c:lblOffset val="100"/>
      </c:catAx>
      <c:valAx>
        <c:axId val="120050048"/>
        <c:scaling>
          <c:orientation val="minMax"/>
        </c:scaling>
        <c:axPos val="l"/>
        <c:majorGridlines/>
        <c:numFmt formatCode="0.0" sourceLinked="1"/>
        <c:majorTickMark val="none"/>
        <c:tickLblPos val="nextTo"/>
        <c:crossAx val="120031872"/>
        <c:crosses val="autoZero"/>
        <c:crossBetween val="between"/>
      </c:valAx>
    </c:plotArea>
    <c:legend>
      <c:legendPos val="r"/>
    </c:legend>
    <c:plotVisOnly val="1"/>
  </c:chart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style val="7"/>
  <c:chart>
    <c:title>
      <c:tx>
        <c:rich>
          <a:bodyPr/>
          <a:lstStyle/>
          <a:p>
            <a:pPr>
              <a:defRPr/>
            </a:pPr>
            <a:r>
              <a:rPr lang="en-US">
                <a:latin typeface="Arial" pitchFamily="34" charset="0"/>
                <a:cs typeface="Arial" pitchFamily="34" charset="0"/>
              </a:rPr>
              <a:t>EXPOSICIÓN: ZONA DE LAMINADO DE COLCHONES</a:t>
            </a:r>
          </a:p>
        </c:rich>
      </c:tx>
    </c:title>
    <c:plotArea>
      <c:layout/>
      <c:lineChart>
        <c:grouping val="standard"/>
        <c:ser>
          <c:idx val="0"/>
          <c:order val="0"/>
          <c:tx>
            <c:strRef>
              <c:f>Spctr.L5!$D$3</c:f>
              <c:strCache>
                <c:ptCount val="1"/>
                <c:pt idx="0">
                  <c:v>Lp,A,eqT P5</c:v>
                </c:pt>
              </c:strCache>
            </c:strRef>
          </c:tx>
          <c:cat>
            <c:strRef>
              <c:f>Spctr.L5!$C$4:$C$27</c:f>
              <c:strCache>
                <c:ptCount val="24"/>
                <c:pt idx="0">
                  <c:v>100</c:v>
                </c:pt>
                <c:pt idx="1">
                  <c:v>125</c:v>
                </c:pt>
                <c:pt idx="2">
                  <c:v>160</c:v>
                </c:pt>
                <c:pt idx="3">
                  <c:v>200</c:v>
                </c:pt>
                <c:pt idx="4">
                  <c:v>250</c:v>
                </c:pt>
                <c:pt idx="5">
                  <c:v>315</c:v>
                </c:pt>
                <c:pt idx="6">
                  <c:v>400</c:v>
                </c:pt>
                <c:pt idx="7">
                  <c:v>500</c:v>
                </c:pt>
                <c:pt idx="8">
                  <c:v>630</c:v>
                </c:pt>
                <c:pt idx="9">
                  <c:v>800</c:v>
                </c:pt>
                <c:pt idx="10">
                  <c:v> 1k</c:v>
                </c:pt>
                <c:pt idx="11">
                  <c:v> 1.25k</c:v>
                </c:pt>
                <c:pt idx="12">
                  <c:v> 1.6k</c:v>
                </c:pt>
                <c:pt idx="13">
                  <c:v> 2k</c:v>
                </c:pt>
                <c:pt idx="14">
                  <c:v> 2.5k</c:v>
                </c:pt>
                <c:pt idx="15">
                  <c:v> 3.15k</c:v>
                </c:pt>
                <c:pt idx="16">
                  <c:v> 4k</c:v>
                </c:pt>
                <c:pt idx="17">
                  <c:v> 5k</c:v>
                </c:pt>
                <c:pt idx="18">
                  <c:v> 6.3k</c:v>
                </c:pt>
                <c:pt idx="19">
                  <c:v> 8k</c:v>
                </c:pt>
                <c:pt idx="20">
                  <c:v> 10k</c:v>
                </c:pt>
                <c:pt idx="21">
                  <c:v> 12.5k</c:v>
                </c:pt>
                <c:pt idx="22">
                  <c:v> 16k</c:v>
                </c:pt>
                <c:pt idx="23">
                  <c:v> 20k</c:v>
                </c:pt>
              </c:strCache>
            </c:strRef>
          </c:cat>
          <c:val>
            <c:numRef>
              <c:f>Spctr.L5!$D$4:$D$27</c:f>
              <c:numCache>
                <c:formatCode>0.0</c:formatCode>
                <c:ptCount val="24"/>
                <c:pt idx="0">
                  <c:v>47.59</c:v>
                </c:pt>
                <c:pt idx="1">
                  <c:v>49.14</c:v>
                </c:pt>
                <c:pt idx="2">
                  <c:v>54.09</c:v>
                </c:pt>
                <c:pt idx="3">
                  <c:v>58.85</c:v>
                </c:pt>
                <c:pt idx="4">
                  <c:v>69.099999999999994</c:v>
                </c:pt>
                <c:pt idx="5">
                  <c:v>72</c:v>
                </c:pt>
                <c:pt idx="6">
                  <c:v>66.62</c:v>
                </c:pt>
                <c:pt idx="7">
                  <c:v>65.569999999999993</c:v>
                </c:pt>
                <c:pt idx="8">
                  <c:v>65.98</c:v>
                </c:pt>
                <c:pt idx="9">
                  <c:v>63.51</c:v>
                </c:pt>
                <c:pt idx="10">
                  <c:v>61.54</c:v>
                </c:pt>
                <c:pt idx="11">
                  <c:v>60.82</c:v>
                </c:pt>
                <c:pt idx="12">
                  <c:v>60.19</c:v>
                </c:pt>
                <c:pt idx="13">
                  <c:v>59.18</c:v>
                </c:pt>
                <c:pt idx="14">
                  <c:v>57.57</c:v>
                </c:pt>
                <c:pt idx="15">
                  <c:v>55.82</c:v>
                </c:pt>
                <c:pt idx="16">
                  <c:v>54.64</c:v>
                </c:pt>
                <c:pt idx="17">
                  <c:v>53.33</c:v>
                </c:pt>
                <c:pt idx="18">
                  <c:v>53.01</c:v>
                </c:pt>
                <c:pt idx="19">
                  <c:v>53.06</c:v>
                </c:pt>
                <c:pt idx="20">
                  <c:v>52.9</c:v>
                </c:pt>
                <c:pt idx="21">
                  <c:v>52.88</c:v>
                </c:pt>
                <c:pt idx="22">
                  <c:v>52.3</c:v>
                </c:pt>
                <c:pt idx="23">
                  <c:v>48.82</c:v>
                </c:pt>
              </c:numCache>
            </c:numRef>
          </c:val>
        </c:ser>
        <c:marker val="1"/>
        <c:axId val="121426304"/>
        <c:axId val="121427840"/>
      </c:lineChart>
      <c:catAx>
        <c:axId val="121426304"/>
        <c:scaling>
          <c:orientation val="minMax"/>
        </c:scaling>
        <c:axPos val="b"/>
        <c:majorTickMark val="none"/>
        <c:tickLblPos val="nextTo"/>
        <c:crossAx val="121427840"/>
        <c:crosses val="autoZero"/>
        <c:auto val="1"/>
        <c:lblAlgn val="ctr"/>
        <c:lblOffset val="100"/>
      </c:catAx>
      <c:valAx>
        <c:axId val="121427840"/>
        <c:scaling>
          <c:orientation val="minMax"/>
        </c:scaling>
        <c:axPos val="l"/>
        <c:majorGridlines/>
        <c:numFmt formatCode="0.0" sourceLinked="1"/>
        <c:majorTickMark val="none"/>
        <c:tickLblPos val="nextTo"/>
        <c:crossAx val="121426304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chart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chart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1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81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81" workbookViewId="0" zoomToFit="1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81" workbookViewId="0" zoomToFit="1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zoomScale="81" workbookViewId="0" zoomToFit="1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>
  <sheetPr/>
  <sheetViews>
    <sheetView zoomScale="81" workbookViewId="0" zoomToFit="1"/>
  </sheetViews>
  <pageMargins left="0.7" right="0.7" top="0.75" bottom="0.75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>
  <sheetPr/>
  <sheetViews>
    <sheetView zoomScale="81" workbookViewId="0" zoomToFit="1"/>
  </sheetViews>
  <pageMargins left="0.7" right="0.7" top="0.75" bottom="0.75" header="0.3" footer="0.3"/>
  <drawing r:id="rId1"/>
</chartsheet>
</file>

<file path=xl/chartsheets/sheet8.xml><?xml version="1.0" encoding="utf-8"?>
<chartsheet xmlns="http://schemas.openxmlformats.org/spreadsheetml/2006/main" xmlns:r="http://schemas.openxmlformats.org/officeDocument/2006/relationships">
  <sheetPr/>
  <sheetViews>
    <sheetView zoomScale="81" workbookViewId="0" zoomToFit="1"/>
  </sheetViews>
  <pageMargins left="0.7" right="0.7" top="0.75" bottom="0.75" header="0.3" footer="0.3"/>
  <drawing r:id="rId1"/>
</chartsheet>
</file>

<file path=xl/chartsheets/sheet9.xml><?xml version="1.0" encoding="utf-8"?>
<chartsheet xmlns="http://schemas.openxmlformats.org/spreadsheetml/2006/main" xmlns:r="http://schemas.openxmlformats.org/officeDocument/2006/relationships">
  <sheetPr/>
  <sheetViews>
    <sheetView zoomScale="8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1574" cy="607953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4295775" y="1219200"/>
    <xdr:ext cx="9301574" cy="607953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301574" cy="607953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11277600" y="2828925"/>
    <xdr:ext cx="9301574" cy="607953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301574" cy="607953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4076700" y="857250"/>
    <xdr:ext cx="9301574" cy="607953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301574" cy="607953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10182225" y="2733675"/>
    <xdr:ext cx="9301574" cy="607953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301574" cy="607953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4524375" y="1438275"/>
    <xdr:ext cx="9301574" cy="607953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301574" cy="607953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4219575" y="1466850"/>
    <xdr:ext cx="9301574" cy="607953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9301574" cy="607953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4610100" y="1381125"/>
    <xdr:ext cx="9301574" cy="607953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9301574" cy="607953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6.xml><?xml version="1.0" encoding="utf-8"?>
<xdr:wsDr xmlns:xdr="http://schemas.openxmlformats.org/drawingml/2006/spreadsheetDrawing" xmlns:a="http://schemas.openxmlformats.org/drawingml/2006/main">
  <xdr:absoluteAnchor>
    <xdr:pos x="4591050" y="1895475"/>
    <xdr:ext cx="9301574" cy="607953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0"/>
    <xdr:ext cx="9301574" cy="607953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8.xml><?xml version="1.0" encoding="utf-8"?>
<xdr:wsDr xmlns:xdr="http://schemas.openxmlformats.org/drawingml/2006/spreadsheetDrawing" xmlns:a="http://schemas.openxmlformats.org/drawingml/2006/main">
  <xdr:absoluteAnchor>
    <xdr:pos x="4257675" y="923925"/>
    <xdr:ext cx="9301574" cy="607953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C5:D29"/>
  <sheetViews>
    <sheetView tabSelected="1" topLeftCell="A16" workbookViewId="0">
      <selection activeCell="C6" sqref="C6:D17"/>
    </sheetView>
  </sheetViews>
  <sheetFormatPr baseColWidth="10" defaultRowHeight="15"/>
  <cols>
    <col min="3" max="4" width="14.7109375" customWidth="1"/>
  </cols>
  <sheetData>
    <row r="5" spans="3:4">
      <c r="C5" s="12" t="s">
        <v>0</v>
      </c>
      <c r="D5" s="8" t="str">
        <f>'Espectros. Lp, Lex'!D10</f>
        <v>LEX,8h</v>
      </c>
    </row>
    <row r="6" spans="3:4">
      <c r="C6" s="12">
        <v>100</v>
      </c>
      <c r="D6" s="11">
        <f>'Espectros. Lp, Lex'!D11</f>
        <v>49.122925784458523</v>
      </c>
    </row>
    <row r="7" spans="3:4">
      <c r="C7" s="12">
        <v>125</v>
      </c>
      <c r="D7" s="11">
        <f>'Espectros. Lp, Lex'!D12</f>
        <v>51.587398054346352</v>
      </c>
    </row>
    <row r="8" spans="3:4">
      <c r="C8" s="12">
        <v>160</v>
      </c>
      <c r="D8" s="11">
        <f>'Espectros. Lp, Lex'!D13</f>
        <v>55.662131726246976</v>
      </c>
    </row>
    <row r="9" spans="3:4">
      <c r="C9" s="12">
        <v>200</v>
      </c>
      <c r="D9" s="11">
        <f>'Espectros. Lp, Lex'!D14</f>
        <v>60.221943852172416</v>
      </c>
    </row>
    <row r="10" spans="3:4">
      <c r="C10" s="12">
        <v>250</v>
      </c>
      <c r="D10" s="11">
        <f>'Espectros. Lp, Lex'!D15</f>
        <v>68.957876518525069</v>
      </c>
    </row>
    <row r="11" spans="3:4">
      <c r="C11" s="12">
        <v>315</v>
      </c>
      <c r="D11" s="11">
        <f>'Espectros. Lp, Lex'!D16</f>
        <v>72.372830322324234</v>
      </c>
    </row>
    <row r="12" spans="3:4">
      <c r="C12" s="12">
        <v>400</v>
      </c>
      <c r="D12" s="11">
        <f>'Espectros. Lp, Lex'!D17</f>
        <v>67.290548727696972</v>
      </c>
    </row>
    <row r="13" spans="3:4">
      <c r="C13" s="12">
        <v>500</v>
      </c>
      <c r="D13" s="11">
        <f>'Espectros. Lp, Lex'!D18</f>
        <v>65.162893996858472</v>
      </c>
    </row>
    <row r="14" spans="3:4">
      <c r="C14" s="12">
        <v>630</v>
      </c>
      <c r="D14" s="11">
        <f>'Espectros. Lp, Lex'!D19</f>
        <v>65.810995527712208</v>
      </c>
    </row>
    <row r="15" spans="3:4">
      <c r="C15" s="12">
        <v>800</v>
      </c>
      <c r="D15" s="11">
        <f>'Espectros. Lp, Lex'!D20</f>
        <v>62.902569888268047</v>
      </c>
    </row>
    <row r="16" spans="3:4">
      <c r="C16" s="12" t="s">
        <v>4</v>
      </c>
      <c r="D16" s="11">
        <f>'Espectros. Lp, Lex'!D21</f>
        <v>62.191736748952238</v>
      </c>
    </row>
    <row r="17" spans="3:4">
      <c r="C17" s="12" t="s">
        <v>5</v>
      </c>
      <c r="D17" s="11">
        <f>'Espectros. Lp, Lex'!D22</f>
        <v>61.547766124071529</v>
      </c>
    </row>
    <row r="18" spans="3:4">
      <c r="C18" s="12" t="s">
        <v>6</v>
      </c>
      <c r="D18" s="11">
        <f>'Espectros. Lp, Lex'!D23</f>
        <v>60.369587420249239</v>
      </c>
    </row>
    <row r="19" spans="3:4">
      <c r="C19" s="12" t="s">
        <v>7</v>
      </c>
      <c r="D19" s="11">
        <f>'Espectros. Lp, Lex'!D24</f>
        <v>58.790204764625578</v>
      </c>
    </row>
    <row r="20" spans="3:4">
      <c r="C20" s="12" t="s">
        <v>8</v>
      </c>
      <c r="D20" s="11">
        <f>'Espectros. Lp, Lex'!D25</f>
        <v>57.172000791345951</v>
      </c>
    </row>
    <row r="21" spans="3:4">
      <c r="C21" s="12" t="s">
        <v>9</v>
      </c>
      <c r="D21" s="11">
        <f>'Espectros. Lp, Lex'!D26</f>
        <v>54.355322328484249</v>
      </c>
    </row>
    <row r="22" spans="3:4">
      <c r="C22" s="12" t="s">
        <v>10</v>
      </c>
      <c r="D22" s="11">
        <f>'Espectros. Lp, Lex'!D27</f>
        <v>52.222783474598771</v>
      </c>
    </row>
    <row r="23" spans="3:4">
      <c r="C23" s="12" t="s">
        <v>11</v>
      </c>
      <c r="D23" s="11">
        <f>'Espectros. Lp, Lex'!D28</f>
        <v>51.067725609011873</v>
      </c>
    </row>
    <row r="24" spans="3:4">
      <c r="C24" s="12" t="s">
        <v>12</v>
      </c>
      <c r="D24" s="11">
        <f>'Espectros. Lp, Lex'!D29</f>
        <v>50.79137947437308</v>
      </c>
    </row>
    <row r="25" spans="3:4">
      <c r="C25" s="12" t="s">
        <v>13</v>
      </c>
      <c r="D25" s="11">
        <f>'Espectros. Lp, Lex'!D30</f>
        <v>50.684979507016408</v>
      </c>
    </row>
    <row r="26" spans="3:4">
      <c r="C26" s="12" t="s">
        <v>14</v>
      </c>
      <c r="D26" s="11">
        <f>'Espectros. Lp, Lex'!D31</f>
        <v>51.064060672853941</v>
      </c>
    </row>
    <row r="27" spans="3:4">
      <c r="C27" s="12" t="s">
        <v>15</v>
      </c>
      <c r="D27" s="11">
        <f>'Espectros. Lp, Lex'!D32</f>
        <v>51.130567326538511</v>
      </c>
    </row>
    <row r="28" spans="3:4">
      <c r="C28" s="12" t="s">
        <v>16</v>
      </c>
      <c r="D28" s="11">
        <f>'Espectros. Lp, Lex'!D33</f>
        <v>50.81364623890461</v>
      </c>
    </row>
    <row r="29" spans="3:4">
      <c r="C29" s="12" t="s">
        <v>17</v>
      </c>
      <c r="D29" s="11">
        <f>'Espectros. Lp, Lex'!D34</f>
        <v>47.263555711058366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C3:M39"/>
  <sheetViews>
    <sheetView workbookViewId="0">
      <selection activeCell="A21" sqref="A21"/>
    </sheetView>
  </sheetViews>
  <sheetFormatPr baseColWidth="10" defaultRowHeight="15"/>
  <cols>
    <col min="3" max="3" width="14.28515625" customWidth="1"/>
  </cols>
  <sheetData>
    <row r="3" spans="3:13">
      <c r="C3" s="1" t="s">
        <v>0</v>
      </c>
      <c r="D3" s="1" t="s">
        <v>28</v>
      </c>
      <c r="E3" s="1" t="s">
        <v>29</v>
      </c>
      <c r="F3" s="1" t="s">
        <v>30</v>
      </c>
      <c r="G3" s="1" t="s">
        <v>31</v>
      </c>
      <c r="H3" s="1" t="s">
        <v>32</v>
      </c>
      <c r="I3" s="2" t="s">
        <v>18</v>
      </c>
      <c r="J3" s="2" t="s">
        <v>19</v>
      </c>
      <c r="K3" s="2" t="s">
        <v>20</v>
      </c>
      <c r="L3" s="2" t="s">
        <v>21</v>
      </c>
      <c r="M3" s="2" t="s">
        <v>22</v>
      </c>
    </row>
    <row r="4" spans="3:13">
      <c r="C4" s="1" t="s">
        <v>1</v>
      </c>
      <c r="D4" s="2">
        <v>-19.09</v>
      </c>
      <c r="E4" s="2">
        <v>-16.690000000000001</v>
      </c>
      <c r="F4" s="2">
        <v>-6.98</v>
      </c>
      <c r="G4" s="2">
        <v>-11.24</v>
      </c>
      <c r="H4" s="2">
        <v>-13.09</v>
      </c>
      <c r="I4" s="2">
        <f>10^(D4/10)</f>
        <v>1.2331048332289084E-2</v>
      </c>
      <c r="J4" s="2">
        <f>10^(E4/10)</f>
        <v>2.1428906011200573E-2</v>
      </c>
      <c r="K4" s="2">
        <f>10^(F4/10)</f>
        <v>0.20044720273651603</v>
      </c>
      <c r="L4" s="2">
        <f>10^(G4/10)</f>
        <v>7.5162289401820515E-2</v>
      </c>
      <c r="M4" s="2">
        <f>10^(H4/10)</f>
        <v>4.9090787615260305E-2</v>
      </c>
    </row>
    <row r="5" spans="3:13">
      <c r="C5" s="1">
        <v>8</v>
      </c>
      <c r="D5" s="2">
        <v>-13.53</v>
      </c>
      <c r="E5" s="2">
        <v>-8.44</v>
      </c>
      <c r="F5" s="2">
        <v>-6.78</v>
      </c>
      <c r="G5" s="2">
        <v>-8.9499999999999993</v>
      </c>
      <c r="H5" s="2">
        <v>-9.7799999999999994</v>
      </c>
      <c r="I5" s="2">
        <f t="shared" ref="I5:I39" si="0">10^(D5/10)</f>
        <v>4.4360864393143233E-2</v>
      </c>
      <c r="J5" s="2">
        <f t="shared" ref="J5:J39" si="1">10^(E5/10)</f>
        <v>0.14321878992735435</v>
      </c>
      <c r="K5" s="2">
        <f t="shared" ref="K5:K39" si="2">10^(F5/10)</f>
        <v>0.20989398836235237</v>
      </c>
      <c r="L5" s="2">
        <f t="shared" ref="L5:L39" si="3">10^(G5/10)</f>
        <v>0.12735030810166617</v>
      </c>
      <c r="M5" s="2">
        <f t="shared" ref="M5:M39" si="4">10^(H5/10)</f>
        <v>0.10519618738232227</v>
      </c>
    </row>
    <row r="6" spans="3:13">
      <c r="C6" s="1">
        <v>10</v>
      </c>
      <c r="D6" s="2">
        <v>-4.6399999999999997</v>
      </c>
      <c r="E6" s="2">
        <v>-0.53</v>
      </c>
      <c r="F6" s="2">
        <v>0.23</v>
      </c>
      <c r="G6" s="2">
        <v>-1.71</v>
      </c>
      <c r="H6" s="2">
        <v>-1.89</v>
      </c>
      <c r="I6" s="2">
        <f t="shared" si="0"/>
        <v>0.34355794789987459</v>
      </c>
      <c r="J6" s="2">
        <f t="shared" si="1"/>
        <v>0.88511560983083548</v>
      </c>
      <c r="K6" s="2">
        <f t="shared" si="2"/>
        <v>1.0543868963912588</v>
      </c>
      <c r="L6" s="2">
        <f t="shared" si="3"/>
        <v>0.67452802769792197</v>
      </c>
      <c r="M6" s="2">
        <f t="shared" si="4"/>
        <v>0.64714261574858312</v>
      </c>
    </row>
    <row r="7" spans="3:13">
      <c r="C7" s="1" t="s">
        <v>2</v>
      </c>
      <c r="D7" s="2">
        <v>3.11</v>
      </c>
      <c r="E7" s="2">
        <v>2.5499999999999998</v>
      </c>
      <c r="F7" s="2">
        <v>4.75</v>
      </c>
      <c r="G7" s="2">
        <v>5.27</v>
      </c>
      <c r="H7" s="2">
        <v>2.92</v>
      </c>
      <c r="I7" s="2">
        <f t="shared" si="0"/>
        <v>2.0464446367246745</v>
      </c>
      <c r="J7" s="2">
        <f t="shared" si="1"/>
        <v>1.7988709151287881</v>
      </c>
      <c r="K7" s="2">
        <f t="shared" si="2"/>
        <v>2.98538261891796</v>
      </c>
      <c r="L7" s="2">
        <f t="shared" si="3"/>
        <v>3.3651156937549072</v>
      </c>
      <c r="M7" s="2">
        <f t="shared" si="4"/>
        <v>1.9588446735059899</v>
      </c>
    </row>
    <row r="8" spans="3:13">
      <c r="C8" s="1">
        <v>16</v>
      </c>
      <c r="D8" s="2">
        <v>11.2</v>
      </c>
      <c r="E8" s="2">
        <v>7.52</v>
      </c>
      <c r="F8" s="2">
        <v>7.4</v>
      </c>
      <c r="G8" s="2">
        <v>8.07</v>
      </c>
      <c r="H8" s="2">
        <v>7.41</v>
      </c>
      <c r="I8" s="2">
        <f t="shared" si="0"/>
        <v>13.18256738556407</v>
      </c>
      <c r="J8" s="2">
        <f t="shared" si="1"/>
        <v>5.6493697481230267</v>
      </c>
      <c r="K8" s="2">
        <f t="shared" si="2"/>
        <v>5.4954087385762458</v>
      </c>
      <c r="L8" s="2">
        <f t="shared" si="3"/>
        <v>6.4120957658516184</v>
      </c>
      <c r="M8" s="2">
        <f t="shared" si="4"/>
        <v>5.5080769640540348</v>
      </c>
    </row>
    <row r="9" spans="3:13">
      <c r="C9" s="1">
        <v>20</v>
      </c>
      <c r="D9" s="2">
        <v>24.67</v>
      </c>
      <c r="E9" s="2">
        <v>23.22</v>
      </c>
      <c r="F9" s="2">
        <v>23.53</v>
      </c>
      <c r="G9" s="2">
        <v>23.8</v>
      </c>
      <c r="H9" s="2">
        <v>23.68</v>
      </c>
      <c r="I9" s="2">
        <f t="shared" si="0"/>
        <v>293.08932452503234</v>
      </c>
      <c r="J9" s="2">
        <f t="shared" si="1"/>
        <v>209.89398836235253</v>
      </c>
      <c r="K9" s="2">
        <f t="shared" si="2"/>
        <v>225.42392121524315</v>
      </c>
      <c r="L9" s="2">
        <f t="shared" si="3"/>
        <v>239.88329190194912</v>
      </c>
      <c r="M9" s="2">
        <f t="shared" si="4"/>
        <v>233.34580622810026</v>
      </c>
    </row>
    <row r="10" spans="3:13">
      <c r="C10" s="1">
        <v>25</v>
      </c>
      <c r="D10" s="2">
        <v>39.28</v>
      </c>
      <c r="E10" s="2">
        <v>37.630000000000003</v>
      </c>
      <c r="F10" s="2">
        <v>37.78</v>
      </c>
      <c r="G10" s="2">
        <v>37.880000000000003</v>
      </c>
      <c r="H10" s="2">
        <v>38.08</v>
      </c>
      <c r="I10" s="2">
        <f t="shared" si="0"/>
        <v>8472.2741414059656</v>
      </c>
      <c r="J10" s="2">
        <f t="shared" si="1"/>
        <v>5794.2869642688202</v>
      </c>
      <c r="K10" s="2">
        <f t="shared" si="2"/>
        <v>5997.9107625551032</v>
      </c>
      <c r="L10" s="2">
        <f t="shared" si="3"/>
        <v>6137.6200516479512</v>
      </c>
      <c r="M10" s="2">
        <f t="shared" si="4"/>
        <v>6426.8771731702045</v>
      </c>
    </row>
    <row r="11" spans="3:13">
      <c r="C11" s="1" t="s">
        <v>3</v>
      </c>
      <c r="D11" s="2">
        <v>35.44</v>
      </c>
      <c r="E11" s="2">
        <v>34.86</v>
      </c>
      <c r="F11" s="2">
        <v>35.53</v>
      </c>
      <c r="G11" s="2">
        <v>35.770000000000003</v>
      </c>
      <c r="H11" s="2">
        <v>35.200000000000003</v>
      </c>
      <c r="I11" s="2">
        <f t="shared" si="0"/>
        <v>3499.4516702835699</v>
      </c>
      <c r="J11" s="2">
        <f t="shared" si="1"/>
        <v>3061.9634336906752</v>
      </c>
      <c r="K11" s="2">
        <f t="shared" si="2"/>
        <v>3572.7283815192895</v>
      </c>
      <c r="L11" s="2">
        <f t="shared" si="3"/>
        <v>3775.7219092541641</v>
      </c>
      <c r="M11" s="2">
        <f t="shared" si="4"/>
        <v>3311.3112148259174</v>
      </c>
    </row>
    <row r="12" spans="3:13">
      <c r="C12" s="1">
        <v>40</v>
      </c>
      <c r="D12" s="2">
        <v>36.22</v>
      </c>
      <c r="E12" s="2">
        <v>32.549999999999997</v>
      </c>
      <c r="F12" s="2">
        <v>37.94</v>
      </c>
      <c r="G12" s="2">
        <v>37.92</v>
      </c>
      <c r="H12" s="2">
        <v>36.909999999999997</v>
      </c>
      <c r="I12" s="2">
        <f t="shared" si="0"/>
        <v>4187.9356511791857</v>
      </c>
      <c r="J12" s="2">
        <f t="shared" si="1"/>
        <v>1798.8709151287894</v>
      </c>
      <c r="K12" s="2">
        <f t="shared" si="2"/>
        <v>6223.0028516915972</v>
      </c>
      <c r="L12" s="2">
        <f t="shared" si="3"/>
        <v>6194.4107507678191</v>
      </c>
      <c r="M12" s="2">
        <f t="shared" si="4"/>
        <v>4909.078761526036</v>
      </c>
    </row>
    <row r="13" spans="3:13">
      <c r="C13" s="1">
        <v>50</v>
      </c>
      <c r="D13" s="2">
        <v>43.32</v>
      </c>
      <c r="E13" s="2">
        <v>34.619999999999997</v>
      </c>
      <c r="F13" s="2">
        <v>38.4</v>
      </c>
      <c r="G13" s="2">
        <v>38.58</v>
      </c>
      <c r="H13" s="2">
        <v>37.76</v>
      </c>
      <c r="I13" s="2">
        <f t="shared" si="0"/>
        <v>21478.304741305357</v>
      </c>
      <c r="J13" s="2">
        <f t="shared" si="1"/>
        <v>2897.3435877013239</v>
      </c>
      <c r="K13" s="2">
        <f t="shared" si="2"/>
        <v>6918.3097091893687</v>
      </c>
      <c r="L13" s="2">
        <f t="shared" si="3"/>
        <v>7211.0747918290017</v>
      </c>
      <c r="M13" s="2">
        <f t="shared" si="4"/>
        <v>5970.3528658383693</v>
      </c>
    </row>
    <row r="14" spans="3:13">
      <c r="C14" s="1">
        <v>63</v>
      </c>
      <c r="D14" s="2">
        <v>41.7</v>
      </c>
      <c r="E14" s="2">
        <v>38.01</v>
      </c>
      <c r="F14" s="2">
        <v>39.44</v>
      </c>
      <c r="G14" s="2">
        <v>41.04</v>
      </c>
      <c r="H14" s="2">
        <v>41.15</v>
      </c>
      <c r="I14" s="2">
        <f t="shared" si="0"/>
        <v>14791.083881682089</v>
      </c>
      <c r="J14" s="2">
        <f t="shared" si="1"/>
        <v>6324.1185137621942</v>
      </c>
      <c r="K14" s="2">
        <f t="shared" si="2"/>
        <v>8790.2251683088489</v>
      </c>
      <c r="L14" s="2">
        <f t="shared" si="3"/>
        <v>12705.741052085428</v>
      </c>
      <c r="M14" s="2">
        <f t="shared" si="4"/>
        <v>13031.667784523013</v>
      </c>
    </row>
    <row r="15" spans="3:13">
      <c r="C15" s="1">
        <v>80</v>
      </c>
      <c r="D15" s="2">
        <v>46.2</v>
      </c>
      <c r="E15" s="2">
        <v>44.46</v>
      </c>
      <c r="F15" s="2">
        <v>45.91</v>
      </c>
      <c r="G15" s="2">
        <v>44.73</v>
      </c>
      <c r="H15" s="2">
        <v>46.13</v>
      </c>
      <c r="I15" s="2">
        <f t="shared" si="0"/>
        <v>41686.938347033625</v>
      </c>
      <c r="J15" s="2">
        <f t="shared" si="1"/>
        <v>27925.438412373405</v>
      </c>
      <c r="K15" s="2">
        <f t="shared" si="2"/>
        <v>38994.198667654324</v>
      </c>
      <c r="L15" s="2">
        <f t="shared" si="3"/>
        <v>29716.660317380269</v>
      </c>
      <c r="M15" s="2">
        <f t="shared" si="4"/>
        <v>41020.410298660783</v>
      </c>
    </row>
    <row r="16" spans="3:13">
      <c r="C16" s="1">
        <v>100</v>
      </c>
      <c r="D16" s="2">
        <v>49.89</v>
      </c>
      <c r="E16" s="2">
        <v>50.51</v>
      </c>
      <c r="F16" s="2">
        <v>48.33</v>
      </c>
      <c r="G16" s="2">
        <v>49.36</v>
      </c>
      <c r="H16" s="2">
        <v>47.59</v>
      </c>
      <c r="I16" s="2">
        <f t="shared" si="0"/>
        <v>97498.963771738825</v>
      </c>
      <c r="J16" s="2">
        <f t="shared" si="1"/>
        <v>112460.4973966929</v>
      </c>
      <c r="K16" s="2">
        <f t="shared" si="2"/>
        <v>68076.935869374298</v>
      </c>
      <c r="L16" s="2">
        <f t="shared" si="3"/>
        <v>86297.854776697161</v>
      </c>
      <c r="M16" s="2">
        <f t="shared" si="4"/>
        <v>57411.646220732859</v>
      </c>
    </row>
    <row r="17" spans="3:13">
      <c r="C17" s="1">
        <v>125</v>
      </c>
      <c r="D17" s="2">
        <v>52.7</v>
      </c>
      <c r="E17" s="2">
        <v>53.42</v>
      </c>
      <c r="F17" s="2">
        <v>49.75</v>
      </c>
      <c r="G17" s="2">
        <v>52.08</v>
      </c>
      <c r="H17" s="2">
        <v>49.14</v>
      </c>
      <c r="I17" s="2">
        <f t="shared" si="0"/>
        <v>186208.71366628728</v>
      </c>
      <c r="J17" s="2">
        <f t="shared" si="1"/>
        <v>219785.98727848291</v>
      </c>
      <c r="K17" s="2">
        <f t="shared" si="2"/>
        <v>94406.087628592373</v>
      </c>
      <c r="L17" s="2">
        <f t="shared" si="3"/>
        <v>161435.85568264898</v>
      </c>
      <c r="M17" s="2">
        <f t="shared" si="4"/>
        <v>82035.154432981843</v>
      </c>
    </row>
    <row r="18" spans="3:13">
      <c r="C18" s="1">
        <v>160</v>
      </c>
      <c r="D18" s="2">
        <v>56.01</v>
      </c>
      <c r="E18" s="2">
        <v>57.23</v>
      </c>
      <c r="F18" s="2">
        <v>54.66</v>
      </c>
      <c r="G18" s="2">
        <v>56.28</v>
      </c>
      <c r="H18" s="2">
        <v>54.09</v>
      </c>
      <c r="I18" s="2">
        <f t="shared" si="0"/>
        <v>399024.90236214228</v>
      </c>
      <c r="J18" s="2">
        <f t="shared" si="1"/>
        <v>528445.2517751808</v>
      </c>
      <c r="K18" s="2">
        <f t="shared" si="2"/>
        <v>292415.23778433353</v>
      </c>
      <c r="L18" s="2">
        <f t="shared" si="3"/>
        <v>424619.56394631357</v>
      </c>
      <c r="M18" s="2">
        <f t="shared" si="4"/>
        <v>256448.40365177242</v>
      </c>
    </row>
    <row r="19" spans="3:13">
      <c r="C19" s="1">
        <v>200</v>
      </c>
      <c r="D19" s="2">
        <v>62.09</v>
      </c>
      <c r="E19" s="2">
        <v>59.74</v>
      </c>
      <c r="F19" s="2">
        <v>59.98</v>
      </c>
      <c r="G19" s="2">
        <v>60.45</v>
      </c>
      <c r="H19" s="2">
        <v>58.85</v>
      </c>
      <c r="I19" s="2">
        <f t="shared" si="0"/>
        <v>1618080.0376430694</v>
      </c>
      <c r="J19" s="2">
        <f t="shared" si="1"/>
        <v>941889.59652284381</v>
      </c>
      <c r="K19" s="2">
        <f t="shared" si="2"/>
        <v>995405.41735152691</v>
      </c>
      <c r="L19" s="2">
        <f t="shared" si="3"/>
        <v>1109174.8152624019</v>
      </c>
      <c r="M19" s="2">
        <f t="shared" si="4"/>
        <v>767361.48936181946</v>
      </c>
    </row>
    <row r="20" spans="3:13">
      <c r="C20" s="1">
        <v>250</v>
      </c>
      <c r="D20" s="2">
        <v>69.569999999999993</v>
      </c>
      <c r="E20" s="2">
        <v>65.959999999999994</v>
      </c>
      <c r="F20" s="2">
        <v>70.06</v>
      </c>
      <c r="G20" s="2">
        <v>69.7</v>
      </c>
      <c r="H20" s="2">
        <v>69.099999999999994</v>
      </c>
      <c r="I20" s="2">
        <f t="shared" si="0"/>
        <v>9057326.0089819916</v>
      </c>
      <c r="J20" s="2">
        <f t="shared" si="1"/>
        <v>3944573.0207527834</v>
      </c>
      <c r="K20" s="2">
        <f t="shared" si="2"/>
        <v>10139113.857366808</v>
      </c>
      <c r="L20" s="2">
        <f t="shared" si="3"/>
        <v>9332543.0079699513</v>
      </c>
      <c r="M20" s="2">
        <f t="shared" si="4"/>
        <v>8128305.1616409905</v>
      </c>
    </row>
    <row r="21" spans="3:13">
      <c r="C21" s="1">
        <v>315</v>
      </c>
      <c r="D21" s="2">
        <v>72.03</v>
      </c>
      <c r="E21" s="2">
        <v>72.87</v>
      </c>
      <c r="F21" s="2">
        <v>73.25</v>
      </c>
      <c r="G21" s="2">
        <v>72.260000000000005</v>
      </c>
      <c r="H21" s="2">
        <v>72</v>
      </c>
      <c r="I21" s="2">
        <f t="shared" si="0"/>
        <v>15958791.472367339</v>
      </c>
      <c r="J21" s="2">
        <f t="shared" si="1"/>
        <v>19364219.639466126</v>
      </c>
      <c r="K21" s="2">
        <f t="shared" si="2"/>
        <v>21134890.398366492</v>
      </c>
      <c r="L21" s="2">
        <f t="shared" si="3"/>
        <v>16826740.61070472</v>
      </c>
      <c r="M21" s="2">
        <f t="shared" si="4"/>
        <v>15848931.924611172</v>
      </c>
    </row>
    <row r="22" spans="3:13">
      <c r="C22" s="1">
        <v>400</v>
      </c>
      <c r="D22" s="2">
        <v>67.81</v>
      </c>
      <c r="E22" s="2">
        <v>66.510000000000005</v>
      </c>
      <c r="F22" s="2">
        <v>67.53</v>
      </c>
      <c r="G22" s="2">
        <v>68.38</v>
      </c>
      <c r="H22" s="2">
        <v>66.62</v>
      </c>
      <c r="I22" s="2">
        <f t="shared" si="0"/>
        <v>6039486.2937638192</v>
      </c>
      <c r="J22" s="2">
        <f t="shared" si="1"/>
        <v>4477133.0417636381</v>
      </c>
      <c r="K22" s="2">
        <f t="shared" si="2"/>
        <v>5662392.8903825423</v>
      </c>
      <c r="L22" s="2">
        <f t="shared" si="3"/>
        <v>6886522.963442754</v>
      </c>
      <c r="M22" s="2">
        <f t="shared" si="4"/>
        <v>4591980.1283687018</v>
      </c>
    </row>
    <row r="23" spans="3:13">
      <c r="C23" s="1">
        <v>500</v>
      </c>
      <c r="D23" s="2">
        <v>65.22</v>
      </c>
      <c r="E23" s="2">
        <v>64.72</v>
      </c>
      <c r="F23" s="2">
        <v>64.72</v>
      </c>
      <c r="G23" s="2">
        <v>66.11</v>
      </c>
      <c r="H23" s="2">
        <v>65.569999999999993</v>
      </c>
      <c r="I23" s="2">
        <f t="shared" si="0"/>
        <v>3326595.5329400497</v>
      </c>
      <c r="J23" s="2">
        <f t="shared" si="1"/>
        <v>2964831.3895243425</v>
      </c>
      <c r="K23" s="2">
        <f t="shared" si="2"/>
        <v>2964831.3895243425</v>
      </c>
      <c r="L23" s="2">
        <f t="shared" si="3"/>
        <v>4083193.8633269272</v>
      </c>
      <c r="M23" s="2">
        <f t="shared" si="4"/>
        <v>3605786.4302164274</v>
      </c>
    </row>
    <row r="24" spans="3:13">
      <c r="C24" s="1">
        <v>630</v>
      </c>
      <c r="D24" s="2">
        <v>66.75</v>
      </c>
      <c r="E24" s="2">
        <v>63.38</v>
      </c>
      <c r="F24" s="2">
        <v>65.849999999999994</v>
      </c>
      <c r="G24" s="2">
        <v>66.95</v>
      </c>
      <c r="H24" s="2">
        <v>65.98</v>
      </c>
      <c r="I24" s="2">
        <f t="shared" si="0"/>
        <v>4731512.5896148058</v>
      </c>
      <c r="J24" s="2">
        <f t="shared" si="1"/>
        <v>2177709.772353163</v>
      </c>
      <c r="K24" s="2">
        <f t="shared" si="2"/>
        <v>3845917.820453533</v>
      </c>
      <c r="L24" s="2">
        <f t="shared" si="3"/>
        <v>4954501.9080479108</v>
      </c>
      <c r="M24" s="2">
        <f t="shared" si="4"/>
        <v>3962780.3425544067</v>
      </c>
    </row>
    <row r="25" spans="3:13">
      <c r="C25" s="1">
        <v>800</v>
      </c>
      <c r="D25" s="2">
        <v>63.59</v>
      </c>
      <c r="E25" s="2">
        <v>62.03</v>
      </c>
      <c r="F25" s="2">
        <v>62.17</v>
      </c>
      <c r="G25" s="2">
        <v>63.61</v>
      </c>
      <c r="H25" s="2">
        <v>63.51</v>
      </c>
      <c r="I25" s="2">
        <f t="shared" si="0"/>
        <v>2285598.8033754318</v>
      </c>
      <c r="J25" s="2">
        <f t="shared" si="1"/>
        <v>1595879.1472367351</v>
      </c>
      <c r="K25" s="2">
        <f t="shared" si="2"/>
        <v>1648162.3915255121</v>
      </c>
      <c r="L25" s="2">
        <f t="shared" si="3"/>
        <v>2296148.6481123627</v>
      </c>
      <c r="M25" s="2">
        <f t="shared" si="4"/>
        <v>2243881.9237827715</v>
      </c>
    </row>
    <row r="26" spans="3:13">
      <c r="C26" s="1" t="s">
        <v>4</v>
      </c>
      <c r="D26" s="2">
        <v>62.77</v>
      </c>
      <c r="E26" s="2">
        <v>63.14</v>
      </c>
      <c r="F26" s="2">
        <v>61.36</v>
      </c>
      <c r="G26" s="2">
        <v>62.56</v>
      </c>
      <c r="H26" s="2">
        <v>61.54</v>
      </c>
      <c r="I26" s="2">
        <f t="shared" si="0"/>
        <v>1892343.6186449789</v>
      </c>
      <c r="J26" s="2">
        <f t="shared" si="1"/>
        <v>2060629.9132700027</v>
      </c>
      <c r="K26" s="2">
        <f t="shared" si="2"/>
        <v>1367728.8255958525</v>
      </c>
      <c r="L26" s="2">
        <f t="shared" si="3"/>
        <v>1803017.7408595714</v>
      </c>
      <c r="M26" s="2">
        <f t="shared" si="4"/>
        <v>1425607.5936021896</v>
      </c>
    </row>
    <row r="27" spans="3:13">
      <c r="C27" s="1" t="s">
        <v>5</v>
      </c>
      <c r="D27" s="2">
        <v>62.7</v>
      </c>
      <c r="E27" s="2">
        <v>62.09</v>
      </c>
      <c r="F27" s="2">
        <v>60.52</v>
      </c>
      <c r="G27" s="2">
        <v>61.92</v>
      </c>
      <c r="H27" s="2">
        <v>60.82</v>
      </c>
      <c r="I27" s="2">
        <f t="shared" si="0"/>
        <v>1862087.1366628716</v>
      </c>
      <c r="J27" s="2">
        <f t="shared" si="1"/>
        <v>1618080.0376430694</v>
      </c>
      <c r="K27" s="2">
        <f t="shared" si="2"/>
        <v>1127197.4561755129</v>
      </c>
      <c r="L27" s="2">
        <f t="shared" si="3"/>
        <v>1555965.6316050759</v>
      </c>
      <c r="M27" s="2">
        <f t="shared" si="4"/>
        <v>1207813.8351067803</v>
      </c>
    </row>
    <row r="28" spans="3:13">
      <c r="C28" s="1" t="s">
        <v>6</v>
      </c>
      <c r="D28" s="2">
        <v>60.99</v>
      </c>
      <c r="E28" s="2">
        <v>61.72</v>
      </c>
      <c r="F28" s="2">
        <v>58.9</v>
      </c>
      <c r="G28" s="2">
        <v>60.24</v>
      </c>
      <c r="H28" s="2">
        <v>60.19</v>
      </c>
      <c r="I28" s="2">
        <f t="shared" si="0"/>
        <v>1256029.9636948765</v>
      </c>
      <c r="J28" s="2">
        <f t="shared" si="1"/>
        <v>1485935.6422870085</v>
      </c>
      <c r="K28" s="2">
        <f t="shared" si="2"/>
        <v>776247.11662869214</v>
      </c>
      <c r="L28" s="2">
        <f t="shared" si="3"/>
        <v>1056817.5092136606</v>
      </c>
      <c r="M28" s="2">
        <f t="shared" si="4"/>
        <v>1044720.2192208023</v>
      </c>
    </row>
    <row r="29" spans="3:13">
      <c r="C29" s="1" t="s">
        <v>7</v>
      </c>
      <c r="D29" s="2">
        <v>59.18</v>
      </c>
      <c r="E29" s="2">
        <v>59.82</v>
      </c>
      <c r="F29" s="2">
        <v>57.32</v>
      </c>
      <c r="G29" s="2">
        <v>58.76</v>
      </c>
      <c r="H29" s="2">
        <v>59.18</v>
      </c>
      <c r="I29" s="2">
        <f t="shared" si="0"/>
        <v>827942.16371233622</v>
      </c>
      <c r="J29" s="2">
        <f t="shared" si="1"/>
        <v>959400.63151593425</v>
      </c>
      <c r="K29" s="2">
        <f t="shared" si="2"/>
        <v>539510.62251512858</v>
      </c>
      <c r="L29" s="2">
        <f t="shared" si="3"/>
        <v>751622.89401820523</v>
      </c>
      <c r="M29" s="2">
        <f t="shared" si="4"/>
        <v>827942.16371233622</v>
      </c>
    </row>
    <row r="30" spans="3:13">
      <c r="C30" s="1" t="s">
        <v>8</v>
      </c>
      <c r="D30" s="2">
        <v>57.52</v>
      </c>
      <c r="E30" s="2">
        <v>58.47</v>
      </c>
      <c r="F30" s="2">
        <v>55.56</v>
      </c>
      <c r="G30" s="2">
        <v>56.92</v>
      </c>
      <c r="H30" s="2">
        <v>57.57</v>
      </c>
      <c r="I30" s="2">
        <f t="shared" si="0"/>
        <v>564936.97481230437</v>
      </c>
      <c r="J30" s="2">
        <f t="shared" si="1"/>
        <v>703072.31988383387</v>
      </c>
      <c r="K30" s="2">
        <f t="shared" si="2"/>
        <v>359749.33515574265</v>
      </c>
      <c r="L30" s="2">
        <f t="shared" si="3"/>
        <v>492039.53568145196</v>
      </c>
      <c r="M30" s="2">
        <f t="shared" si="4"/>
        <v>571478.63667186687</v>
      </c>
    </row>
    <row r="31" spans="3:13">
      <c r="C31" s="1" t="s">
        <v>9</v>
      </c>
      <c r="D31" s="2">
        <v>54.5</v>
      </c>
      <c r="E31" s="2">
        <v>54.52</v>
      </c>
      <c r="F31" s="2">
        <v>53.27</v>
      </c>
      <c r="G31" s="2">
        <v>53.94</v>
      </c>
      <c r="H31" s="2">
        <v>55.82</v>
      </c>
      <c r="I31" s="2">
        <f t="shared" si="0"/>
        <v>281838.29312644573</v>
      </c>
      <c r="J31" s="2">
        <f t="shared" si="1"/>
        <v>283139.19957993814</v>
      </c>
      <c r="K31" s="2">
        <f t="shared" si="2"/>
        <v>212324.44620002201</v>
      </c>
      <c r="L31" s="2">
        <f t="shared" si="3"/>
        <v>247742.20576332882</v>
      </c>
      <c r="M31" s="2">
        <f t="shared" si="4"/>
        <v>381944.2708400471</v>
      </c>
    </row>
    <row r="32" spans="3:13">
      <c r="C32" s="1" t="s">
        <v>10</v>
      </c>
      <c r="D32" s="2">
        <v>51.68</v>
      </c>
      <c r="E32" s="2">
        <v>50.38</v>
      </c>
      <c r="F32" s="2">
        <v>52.13</v>
      </c>
      <c r="G32" s="2">
        <v>51.77</v>
      </c>
      <c r="H32" s="2">
        <v>54.64</v>
      </c>
      <c r="I32" s="2">
        <f t="shared" si="0"/>
        <v>147231.25024327199</v>
      </c>
      <c r="J32" s="2">
        <f t="shared" si="1"/>
        <v>109144.03364487586</v>
      </c>
      <c r="K32" s="2">
        <f t="shared" si="2"/>
        <v>163305.19478943376</v>
      </c>
      <c r="L32" s="2">
        <f t="shared" si="3"/>
        <v>150314.19660900248</v>
      </c>
      <c r="M32" s="2">
        <f t="shared" si="4"/>
        <v>291071.71180666116</v>
      </c>
    </row>
    <row r="33" spans="3:13">
      <c r="C33" s="1" t="s">
        <v>11</v>
      </c>
      <c r="D33" s="2">
        <v>49.2</v>
      </c>
      <c r="E33" s="2">
        <v>48.4</v>
      </c>
      <c r="F33" s="2">
        <v>52.46</v>
      </c>
      <c r="G33" s="2">
        <v>50.65</v>
      </c>
      <c r="H33" s="2">
        <v>53.33</v>
      </c>
      <c r="I33" s="2">
        <f t="shared" si="0"/>
        <v>83176.377110267174</v>
      </c>
      <c r="J33" s="2">
        <f t="shared" si="1"/>
        <v>69183.097091893651</v>
      </c>
      <c r="K33" s="2">
        <f t="shared" si="2"/>
        <v>176197.60464116329</v>
      </c>
      <c r="L33" s="2">
        <f t="shared" si="3"/>
        <v>116144.86138403423</v>
      </c>
      <c r="M33" s="2">
        <f t="shared" si="4"/>
        <v>215278.17347243748</v>
      </c>
    </row>
    <row r="34" spans="3:13">
      <c r="C34" s="1" t="s">
        <v>12</v>
      </c>
      <c r="D34" s="2">
        <v>48.01</v>
      </c>
      <c r="E34" s="2">
        <v>47</v>
      </c>
      <c r="F34" s="2">
        <v>52.54</v>
      </c>
      <c r="G34" s="2">
        <v>51.02</v>
      </c>
      <c r="H34" s="2">
        <v>53.01</v>
      </c>
      <c r="I34" s="2">
        <f t="shared" si="0"/>
        <v>63241.185137622007</v>
      </c>
      <c r="J34" s="2">
        <f t="shared" si="1"/>
        <v>50118.723362727294</v>
      </c>
      <c r="K34" s="2">
        <f t="shared" si="2"/>
        <v>179473.36268325275</v>
      </c>
      <c r="L34" s="2">
        <f t="shared" si="3"/>
        <v>126473.63474711544</v>
      </c>
      <c r="M34" s="2">
        <f t="shared" si="4"/>
        <v>199986.18696327473</v>
      </c>
    </row>
    <row r="35" spans="3:13">
      <c r="C35" s="1" t="s">
        <v>13</v>
      </c>
      <c r="D35" s="2">
        <v>47.58</v>
      </c>
      <c r="E35" s="2">
        <v>45.05</v>
      </c>
      <c r="F35" s="2">
        <v>52.66</v>
      </c>
      <c r="G35" s="2">
        <v>51.08</v>
      </c>
      <c r="H35" s="2">
        <v>53.06</v>
      </c>
      <c r="I35" s="2">
        <f t="shared" si="0"/>
        <v>57279.603098582986</v>
      </c>
      <c r="J35" s="2">
        <f t="shared" si="1"/>
        <v>31988.951096914025</v>
      </c>
      <c r="K35" s="2">
        <f t="shared" si="2"/>
        <v>184501.54191794773</v>
      </c>
      <c r="L35" s="2">
        <f t="shared" si="3"/>
        <v>128233.05826560209</v>
      </c>
      <c r="M35" s="2">
        <f t="shared" si="4"/>
        <v>202301.91786782746</v>
      </c>
    </row>
    <row r="36" spans="3:13">
      <c r="C36" s="1" t="s">
        <v>14</v>
      </c>
      <c r="D36" s="2">
        <v>47.83</v>
      </c>
      <c r="E36" s="2">
        <v>44.06</v>
      </c>
      <c r="F36" s="2">
        <v>54.07</v>
      </c>
      <c r="G36" s="2">
        <v>50.9</v>
      </c>
      <c r="H36" s="2">
        <v>52.9</v>
      </c>
      <c r="I36" s="2">
        <f t="shared" si="0"/>
        <v>60673.632958850481</v>
      </c>
      <c r="J36" s="2">
        <f t="shared" si="1"/>
        <v>25468.302525850486</v>
      </c>
      <c r="K36" s="2">
        <f t="shared" si="2"/>
        <v>255270.13026612502</v>
      </c>
      <c r="L36" s="2">
        <f t="shared" si="3"/>
        <v>123026.87708123829</v>
      </c>
      <c r="M36" s="2">
        <f t="shared" si="4"/>
        <v>194984.45997580473</v>
      </c>
    </row>
    <row r="37" spans="3:13">
      <c r="C37" s="1" t="s">
        <v>15</v>
      </c>
      <c r="D37" s="2">
        <v>48.76</v>
      </c>
      <c r="E37" s="2">
        <v>42.34</v>
      </c>
      <c r="F37" s="2">
        <v>54.08</v>
      </c>
      <c r="G37" s="2">
        <v>51.05</v>
      </c>
      <c r="H37" s="2">
        <v>52.88</v>
      </c>
      <c r="I37" s="2">
        <f t="shared" si="0"/>
        <v>75162.28940182057</v>
      </c>
      <c r="J37" s="2">
        <f t="shared" si="1"/>
        <v>17139.573075084278</v>
      </c>
      <c r="K37" s="2">
        <f t="shared" si="2"/>
        <v>255858.58869056462</v>
      </c>
      <c r="L37" s="2">
        <f t="shared" si="3"/>
        <v>127350.30810166607</v>
      </c>
      <c r="M37" s="2">
        <f t="shared" si="4"/>
        <v>194088.58775927807</v>
      </c>
    </row>
    <row r="38" spans="3:13">
      <c r="C38" s="1" t="s">
        <v>16</v>
      </c>
      <c r="D38" s="2">
        <v>50</v>
      </c>
      <c r="E38" s="2">
        <v>39.700000000000003</v>
      </c>
      <c r="F38" s="2">
        <v>53.43</v>
      </c>
      <c r="G38" s="2">
        <v>50.9</v>
      </c>
      <c r="H38" s="2">
        <v>52.3</v>
      </c>
      <c r="I38" s="2">
        <f t="shared" si="0"/>
        <v>100000</v>
      </c>
      <c r="J38" s="2">
        <f t="shared" si="1"/>
        <v>9332.5430079699217</v>
      </c>
      <c r="K38" s="2">
        <f t="shared" si="2"/>
        <v>220292.64630534581</v>
      </c>
      <c r="L38" s="2">
        <f t="shared" si="3"/>
        <v>123026.87708123829</v>
      </c>
      <c r="M38" s="2">
        <f t="shared" si="4"/>
        <v>169824.36524617439</v>
      </c>
    </row>
    <row r="39" spans="3:13">
      <c r="C39" s="1" t="s">
        <v>17</v>
      </c>
      <c r="D39" s="2">
        <v>45.27</v>
      </c>
      <c r="E39" s="2">
        <v>35.28</v>
      </c>
      <c r="F39" s="2">
        <v>50.74</v>
      </c>
      <c r="G39" s="2">
        <v>46.34</v>
      </c>
      <c r="H39" s="2">
        <v>48.82</v>
      </c>
      <c r="I39" s="2">
        <f t="shared" si="0"/>
        <v>33651.156937549102</v>
      </c>
      <c r="J39" s="2">
        <f t="shared" si="1"/>
        <v>3372.8730865886901</v>
      </c>
      <c r="K39" s="2">
        <f t="shared" si="2"/>
        <v>118576.87481671607</v>
      </c>
      <c r="L39" s="2">
        <f t="shared" si="3"/>
        <v>43052.661049171118</v>
      </c>
      <c r="M39" s="2">
        <f t="shared" si="4"/>
        <v>76207.901002541272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4:J64"/>
  <sheetViews>
    <sheetView showGridLines="0" topLeftCell="A19" workbookViewId="0">
      <selection activeCell="A8" sqref="A8:D37"/>
    </sheetView>
  </sheetViews>
  <sheetFormatPr baseColWidth="10" defaultRowHeight="15"/>
  <cols>
    <col min="1" max="1" width="2.7109375" customWidth="1"/>
    <col min="2" max="6" width="14.7109375" customWidth="1"/>
  </cols>
  <sheetData>
    <row r="4" spans="1:10">
      <c r="C4" s="3"/>
      <c r="D4" s="4"/>
      <c r="E4" s="4"/>
      <c r="F4" s="4"/>
      <c r="G4" s="4"/>
      <c r="H4" s="4"/>
    </row>
    <row r="5" spans="1:10">
      <c r="B5" s="5" t="s">
        <v>23</v>
      </c>
      <c r="C5" s="6" t="s">
        <v>24</v>
      </c>
      <c r="D5" s="6" t="s">
        <v>25</v>
      </c>
      <c r="E5" s="4"/>
      <c r="F5" s="4"/>
      <c r="G5" s="4"/>
      <c r="H5" s="4"/>
    </row>
    <row r="6" spans="1:10">
      <c r="B6" s="2">
        <v>5</v>
      </c>
      <c r="C6" s="2">
        <v>7.75</v>
      </c>
      <c r="D6" s="2">
        <v>8</v>
      </c>
      <c r="E6" s="4"/>
      <c r="F6" s="4"/>
      <c r="G6" s="4"/>
      <c r="H6" s="4"/>
    </row>
    <row r="7" spans="1:10" ht="15.75" thickBot="1">
      <c r="C7" s="3"/>
      <c r="D7" s="4"/>
      <c r="E7" s="4"/>
      <c r="F7" s="4"/>
      <c r="G7" s="4"/>
      <c r="H7" s="4"/>
    </row>
    <row r="8" spans="1:10" ht="15.75" thickBot="1">
      <c r="A8" s="21"/>
      <c r="B8" s="25" t="s">
        <v>35</v>
      </c>
      <c r="C8" s="26"/>
      <c r="D8" s="27"/>
      <c r="E8" s="4"/>
      <c r="F8" s="4"/>
      <c r="G8" s="4"/>
      <c r="H8" s="4"/>
    </row>
    <row r="9" spans="1:10" ht="15.75" thickBot="1">
      <c r="C9" s="3"/>
      <c r="D9" s="4"/>
      <c r="E9" s="24" t="s">
        <v>34</v>
      </c>
      <c r="F9" s="24"/>
      <c r="G9" s="4"/>
      <c r="H9" s="4"/>
    </row>
    <row r="10" spans="1:10">
      <c r="B10" s="12" t="s">
        <v>0</v>
      </c>
      <c r="C10" s="7" t="s">
        <v>26</v>
      </c>
      <c r="D10" s="22" t="s">
        <v>27</v>
      </c>
      <c r="E10" s="23" t="str">
        <f>C10</f>
        <v>Lp,A,eqTe</v>
      </c>
      <c r="F10" s="22" t="str">
        <f>D10</f>
        <v>LEX,8h</v>
      </c>
      <c r="G10" s="4"/>
      <c r="H10" s="18" t="str">
        <f>E10</f>
        <v>Lp,A,eqTe</v>
      </c>
      <c r="J10" s="19" t="str">
        <f>F10</f>
        <v>LEX,8h</v>
      </c>
    </row>
    <row r="11" spans="1:10" ht="15.75" thickBot="1">
      <c r="B11" s="12">
        <v>100</v>
      </c>
      <c r="C11" s="10">
        <f>10*LOG10((1/$B$6)*SUM(Hoja1!I16:M16))</f>
        <v>49.260808629314859</v>
      </c>
      <c r="D11" s="11">
        <f t="shared" ref="D11:D34" si="0">C11+10*LOG10($C$6/$D$6)</f>
        <v>49.122925784458523</v>
      </c>
      <c r="E11" s="2">
        <f t="shared" ref="E11:E34" si="1">10^(C11/10)</f>
        <v>84349.179607047379</v>
      </c>
      <c r="F11" s="2">
        <f t="shared" ref="F11:F34" si="2">10^(D11/10)</f>
        <v>81713.267744326906</v>
      </c>
      <c r="G11" s="4"/>
      <c r="H11" s="20">
        <f>10*LOG10(SUM(E11:E34))</f>
        <v>76.938933837428692</v>
      </c>
      <c r="J11" s="20">
        <f>10*LOG10(SUM(F11:F34))</f>
        <v>76.801050992572357</v>
      </c>
    </row>
    <row r="12" spans="1:10">
      <c r="B12" s="12">
        <v>125</v>
      </c>
      <c r="C12" s="10">
        <f>10*LOG10((1/$B$6)*SUM(Hoja1!I17:M17))</f>
        <v>51.725280899202687</v>
      </c>
      <c r="D12" s="11">
        <f t="shared" si="0"/>
        <v>51.587398054346352</v>
      </c>
      <c r="E12" s="2">
        <f t="shared" si="1"/>
        <v>148774.35973779892</v>
      </c>
      <c r="F12" s="2">
        <f t="shared" si="2"/>
        <v>144125.16099599277</v>
      </c>
      <c r="G12" s="4"/>
      <c r="H12" s="4"/>
    </row>
    <row r="13" spans="1:10">
      <c r="B13" s="12">
        <v>160</v>
      </c>
      <c r="C13" s="10">
        <f>10*LOG10((1/$B$6)*SUM(Hoja1!I18:M18))</f>
        <v>55.800014571103311</v>
      </c>
      <c r="D13" s="11">
        <f t="shared" si="0"/>
        <v>55.662131726246976</v>
      </c>
      <c r="E13" s="2">
        <f t="shared" si="1"/>
        <v>380190.67190394923</v>
      </c>
      <c r="F13" s="2">
        <f t="shared" si="2"/>
        <v>368309.71340695099</v>
      </c>
      <c r="G13" s="4"/>
      <c r="H13" s="4"/>
    </row>
    <row r="14" spans="1:10">
      <c r="B14" s="12">
        <v>200</v>
      </c>
      <c r="C14" s="10">
        <f>10*LOG10((1/$B$6)*SUM(Hoja1!I19:M19))</f>
        <v>60.359826697028751</v>
      </c>
      <c r="D14" s="11">
        <f t="shared" si="0"/>
        <v>60.221943852172416</v>
      </c>
      <c r="E14" s="2">
        <f t="shared" si="1"/>
        <v>1086382.2712283346</v>
      </c>
      <c r="F14" s="2">
        <f t="shared" si="2"/>
        <v>1052432.8252524496</v>
      </c>
      <c r="G14" s="4"/>
      <c r="H14" s="4"/>
    </row>
    <row r="15" spans="1:10">
      <c r="B15" s="12">
        <v>250</v>
      </c>
      <c r="C15" s="10">
        <f>10*LOG10((1/$B$6)*SUM(Hoja1!I20:M20))</f>
        <v>69.095759363381404</v>
      </c>
      <c r="D15" s="11">
        <f t="shared" si="0"/>
        <v>68.957876518525069</v>
      </c>
      <c r="E15" s="2">
        <f t="shared" si="1"/>
        <v>8120372.2113425173</v>
      </c>
      <c r="F15" s="2">
        <f t="shared" si="2"/>
        <v>7866610.5797380535</v>
      </c>
      <c r="G15" s="4"/>
      <c r="H15" s="4"/>
    </row>
    <row r="16" spans="1:10">
      <c r="B16" s="12">
        <v>315</v>
      </c>
      <c r="C16" s="10">
        <f>10*LOG10((1/$B$6)*SUM(Hoja1!I21:M21))</f>
        <v>72.510713167180569</v>
      </c>
      <c r="D16" s="11">
        <f t="shared" si="0"/>
        <v>72.372830322324234</v>
      </c>
      <c r="E16" s="2">
        <f t="shared" si="1"/>
        <v>17826714.80910321</v>
      </c>
      <c r="F16" s="2">
        <f t="shared" si="2"/>
        <v>17269629.971318744</v>
      </c>
      <c r="G16" s="4"/>
      <c r="H16" s="4"/>
    </row>
    <row r="17" spans="2:8">
      <c r="B17" s="12">
        <v>400</v>
      </c>
      <c r="C17" s="10">
        <f>10*LOG10((1/$B$6)*SUM(Hoja1!I22:M22))</f>
        <v>67.428431572553308</v>
      </c>
      <c r="D17" s="11">
        <f t="shared" si="0"/>
        <v>67.290548727696972</v>
      </c>
      <c r="E17" s="2">
        <f t="shared" si="1"/>
        <v>5531503.0635442976</v>
      </c>
      <c r="F17" s="2">
        <f t="shared" si="2"/>
        <v>5358643.5928085316</v>
      </c>
      <c r="G17" s="4"/>
      <c r="H17" s="4"/>
    </row>
    <row r="18" spans="2:8">
      <c r="B18" s="12">
        <v>500</v>
      </c>
      <c r="C18" s="10">
        <f>10*LOG10((1/$B$6)*SUM(Hoja1!I23:M23))</f>
        <v>65.300776841714807</v>
      </c>
      <c r="D18" s="11">
        <f t="shared" si="0"/>
        <v>65.162893996858472</v>
      </c>
      <c r="E18" s="2">
        <f t="shared" si="1"/>
        <v>3389047.7211064217</v>
      </c>
      <c r="F18" s="2">
        <f t="shared" si="2"/>
        <v>3283139.9798218478</v>
      </c>
      <c r="G18" s="4"/>
      <c r="H18" s="4"/>
    </row>
    <row r="19" spans="2:8">
      <c r="B19" s="12">
        <v>630</v>
      </c>
      <c r="C19" s="10">
        <f>10*LOG10((1/$B$6)*SUM(Hoja1!I24:M24))</f>
        <v>65.948878372568544</v>
      </c>
      <c r="D19" s="11">
        <f t="shared" si="0"/>
        <v>65.810995527712208</v>
      </c>
      <c r="E19" s="2">
        <f t="shared" si="1"/>
        <v>3934484.4866047651</v>
      </c>
      <c r="F19" s="2">
        <f t="shared" si="2"/>
        <v>3811531.846398368</v>
      </c>
      <c r="G19" s="4"/>
      <c r="H19" s="4"/>
    </row>
    <row r="20" spans="2:8">
      <c r="B20" s="12">
        <v>800</v>
      </c>
      <c r="C20" s="10">
        <f>10*LOG10((1/$B$6)*SUM(Hoja1!I25:M25))</f>
        <v>63.040452733124383</v>
      </c>
      <c r="D20" s="11">
        <f t="shared" si="0"/>
        <v>62.902569888268047</v>
      </c>
      <c r="E20" s="2">
        <f t="shared" si="1"/>
        <v>2013934.1828065682</v>
      </c>
      <c r="F20" s="2">
        <f t="shared" si="2"/>
        <v>1950998.7395938605</v>
      </c>
      <c r="G20" s="4"/>
      <c r="H20" s="4"/>
    </row>
    <row r="21" spans="2:8">
      <c r="B21" s="12" t="s">
        <v>4</v>
      </c>
      <c r="C21" s="10">
        <f>10*LOG10((1/$B$6)*SUM(Hoja1!I26:M26))</f>
        <v>62.329619593808573</v>
      </c>
      <c r="D21" s="11">
        <f t="shared" si="0"/>
        <v>62.191736748952238</v>
      </c>
      <c r="E21" s="2">
        <f t="shared" si="1"/>
        <v>1709865.5383945231</v>
      </c>
      <c r="F21" s="2">
        <f t="shared" si="2"/>
        <v>1656432.2403196949</v>
      </c>
      <c r="G21" s="4"/>
      <c r="H21" s="4"/>
    </row>
    <row r="22" spans="2:8">
      <c r="B22" s="12" t="s">
        <v>5</v>
      </c>
      <c r="C22" s="10">
        <f>10*LOG10((1/$B$6)*SUM(Hoja1!I27:M27))</f>
        <v>61.685648968927865</v>
      </c>
      <c r="D22" s="11">
        <f t="shared" si="0"/>
        <v>61.547766124071529</v>
      </c>
      <c r="E22" s="2">
        <f t="shared" si="1"/>
        <v>1474228.8194386628</v>
      </c>
      <c r="F22" s="2">
        <f t="shared" si="2"/>
        <v>1428159.1688312029</v>
      </c>
      <c r="G22" s="4"/>
      <c r="H22" s="4"/>
    </row>
    <row r="23" spans="2:8">
      <c r="B23" s="12" t="s">
        <v>6</v>
      </c>
      <c r="C23" s="10">
        <f>10*LOG10((1/$B$6)*SUM(Hoja1!I28:M28))</f>
        <v>60.507470265105574</v>
      </c>
      <c r="D23" s="11">
        <f t="shared" si="0"/>
        <v>60.369587420249239</v>
      </c>
      <c r="E23" s="2">
        <f t="shared" si="1"/>
        <v>1123950.0902090096</v>
      </c>
      <c r="F23" s="2">
        <f t="shared" si="2"/>
        <v>1088826.6498899749</v>
      </c>
      <c r="G23" s="4"/>
      <c r="H23" s="4"/>
    </row>
    <row r="24" spans="2:8">
      <c r="B24" s="12" t="s">
        <v>7</v>
      </c>
      <c r="C24" s="10">
        <f>10*LOG10((1/$B$6)*SUM(Hoja1!I29:M29))</f>
        <v>58.928087609481913</v>
      </c>
      <c r="D24" s="11">
        <f t="shared" si="0"/>
        <v>58.790204764625578</v>
      </c>
      <c r="E24" s="2">
        <f t="shared" si="1"/>
        <v>781283.69509478891</v>
      </c>
      <c r="F24" s="2">
        <f t="shared" si="2"/>
        <v>756868.57962307706</v>
      </c>
      <c r="G24" s="4"/>
      <c r="H24" s="4"/>
    </row>
    <row r="25" spans="2:8">
      <c r="B25" s="12" t="s">
        <v>8</v>
      </c>
      <c r="C25" s="10">
        <f>10*LOG10((1/$B$6)*SUM(Hoja1!I30:M30))</f>
        <v>57.309883636202287</v>
      </c>
      <c r="D25" s="11">
        <f t="shared" si="0"/>
        <v>57.172000791345951</v>
      </c>
      <c r="E25" s="2">
        <f t="shared" si="1"/>
        <v>538255.36044104106</v>
      </c>
      <c r="F25" s="2">
        <f t="shared" si="2"/>
        <v>521434.88042725698</v>
      </c>
      <c r="G25" s="4"/>
      <c r="H25" s="4"/>
    </row>
    <row r="26" spans="2:8">
      <c r="B26" s="12" t="s">
        <v>9</v>
      </c>
      <c r="C26" s="10">
        <f>10*LOG10((1/$B$6)*SUM(Hoja1!I31:M31))</f>
        <v>54.493205173340584</v>
      </c>
      <c r="D26" s="11">
        <f t="shared" si="0"/>
        <v>54.355322328484249</v>
      </c>
      <c r="E26" s="2">
        <f t="shared" si="1"/>
        <v>281397.6831019572</v>
      </c>
      <c r="F26" s="2">
        <f t="shared" si="2"/>
        <v>272604.00550502067</v>
      </c>
      <c r="G26" s="9"/>
      <c r="H26" s="4"/>
    </row>
    <row r="27" spans="2:8">
      <c r="B27" s="12" t="s">
        <v>10</v>
      </c>
      <c r="C27" s="10">
        <f>10*LOG10((1/$B$6)*SUM(Hoja1!I32:M32))</f>
        <v>52.360666319455106</v>
      </c>
      <c r="D27" s="11">
        <f t="shared" si="0"/>
        <v>52.222783474598771</v>
      </c>
      <c r="E27" s="2">
        <f t="shared" si="1"/>
        <v>172213.2774186492</v>
      </c>
      <c r="F27" s="2">
        <f t="shared" si="2"/>
        <v>166831.61249931648</v>
      </c>
      <c r="G27" s="4"/>
      <c r="H27" s="4"/>
    </row>
    <row r="28" spans="2:8">
      <c r="B28" s="12" t="s">
        <v>11</v>
      </c>
      <c r="C28" s="10">
        <f>10*LOG10((1/$B$6)*SUM(Hoja1!I33:M33))</f>
        <v>51.205608453868209</v>
      </c>
      <c r="D28" s="11">
        <f t="shared" si="0"/>
        <v>51.067725609011873</v>
      </c>
      <c r="E28" s="2">
        <f t="shared" si="1"/>
        <v>131996.0227399595</v>
      </c>
      <c r="F28" s="2">
        <f t="shared" si="2"/>
        <v>127871.14702933536</v>
      </c>
      <c r="G28" s="4"/>
      <c r="H28" s="4"/>
    </row>
    <row r="29" spans="2:8">
      <c r="B29" s="12" t="s">
        <v>12</v>
      </c>
      <c r="C29" s="10">
        <f>10*LOG10((1/$B$6)*SUM(Hoja1!I34:M34))</f>
        <v>50.929262319229416</v>
      </c>
      <c r="D29" s="11">
        <f t="shared" si="0"/>
        <v>50.79137947437308</v>
      </c>
      <c r="E29" s="2">
        <f t="shared" si="1"/>
        <v>123858.61857879849</v>
      </c>
      <c r="F29" s="2">
        <f t="shared" si="2"/>
        <v>119988.03674821109</v>
      </c>
      <c r="G29" s="4"/>
      <c r="H29" s="4"/>
    </row>
    <row r="30" spans="2:8">
      <c r="B30" s="12" t="s">
        <v>13</v>
      </c>
      <c r="C30" s="10">
        <f>10*LOG10((1/$B$6)*SUM(Hoja1!I35:M35))</f>
        <v>50.822862351872743</v>
      </c>
      <c r="D30" s="11">
        <f t="shared" si="0"/>
        <v>50.684979507016408</v>
      </c>
      <c r="E30" s="2">
        <f t="shared" si="1"/>
        <v>120861.01444937497</v>
      </c>
      <c r="F30" s="2">
        <f t="shared" si="2"/>
        <v>117084.10774783205</v>
      </c>
      <c r="G30" s="4"/>
      <c r="H30" s="4"/>
    </row>
    <row r="31" spans="2:8">
      <c r="B31" s="12" t="s">
        <v>14</v>
      </c>
      <c r="C31" s="10">
        <f>10*LOG10((1/$B$6)*SUM(Hoja1!I36:M36))</f>
        <v>51.201943517710276</v>
      </c>
      <c r="D31" s="11">
        <f t="shared" si="0"/>
        <v>51.064060672853941</v>
      </c>
      <c r="E31" s="2">
        <f t="shared" si="1"/>
        <v>131884.68056157386</v>
      </c>
      <c r="F31" s="2">
        <f t="shared" si="2"/>
        <v>127763.2842940245</v>
      </c>
      <c r="G31" s="4"/>
      <c r="H31" s="4"/>
    </row>
    <row r="32" spans="2:8">
      <c r="B32" s="12" t="s">
        <v>15</v>
      </c>
      <c r="C32" s="10">
        <f>10*LOG10((1/$B$6)*SUM(Hoja1!I37:M37))</f>
        <v>51.268450171394846</v>
      </c>
      <c r="D32" s="11">
        <f t="shared" si="0"/>
        <v>51.130567326538511</v>
      </c>
      <c r="E32" s="2">
        <f t="shared" si="1"/>
        <v>133919.86940568275</v>
      </c>
      <c r="F32" s="2">
        <f t="shared" si="2"/>
        <v>129734.87348675501</v>
      </c>
      <c r="G32" s="4"/>
      <c r="H32" s="4"/>
    </row>
    <row r="33" spans="2:8">
      <c r="B33" s="12" t="s">
        <v>16</v>
      </c>
      <c r="C33" s="10">
        <f>10*LOG10((1/$B$6)*SUM(Hoja1!I38:M38))</f>
        <v>50.951529083760946</v>
      </c>
      <c r="D33" s="11">
        <f t="shared" si="0"/>
        <v>50.81364623890461</v>
      </c>
      <c r="E33" s="2">
        <f t="shared" si="1"/>
        <v>124495.28632814581</v>
      </c>
      <c r="F33" s="2">
        <f t="shared" si="2"/>
        <v>120604.80863039089</v>
      </c>
      <c r="G33" s="4"/>
      <c r="H33" s="4"/>
    </row>
    <row r="34" spans="2:8">
      <c r="B34" s="12" t="s">
        <v>17</v>
      </c>
      <c r="C34" s="10">
        <f>10*LOG10((1/$B$6)*SUM(Hoja1!I39:M39))</f>
        <v>47.401438555914702</v>
      </c>
      <c r="D34" s="11">
        <f t="shared" si="0"/>
        <v>47.263555711058366</v>
      </c>
      <c r="E34" s="2">
        <f t="shared" si="1"/>
        <v>54972.293378513248</v>
      </c>
      <c r="F34" s="2">
        <f t="shared" si="2"/>
        <v>53254.409210434635</v>
      </c>
      <c r="G34" s="4"/>
      <c r="H34" s="4"/>
    </row>
    <row r="35" spans="2:8">
      <c r="G35" s="4"/>
      <c r="H35" s="4"/>
    </row>
    <row r="36" spans="2:8">
      <c r="G36" s="4"/>
      <c r="H36" s="4"/>
    </row>
    <row r="37" spans="2:8">
      <c r="G37" s="4"/>
      <c r="H37" s="4"/>
    </row>
    <row r="38" spans="2:8">
      <c r="G38" s="4"/>
      <c r="H38" s="4"/>
    </row>
    <row r="39" spans="2:8">
      <c r="G39" s="4"/>
      <c r="H39" s="4"/>
    </row>
    <row r="40" spans="2:8">
      <c r="G40" s="4"/>
      <c r="H40" s="4"/>
    </row>
    <row r="48" spans="2:8">
      <c r="C48" s="3"/>
    </row>
    <row r="49" spans="3:3">
      <c r="C49" s="3"/>
    </row>
    <row r="50" spans="3:3">
      <c r="C50" s="3"/>
    </row>
    <row r="51" spans="3:3">
      <c r="C51" s="3"/>
    </row>
    <row r="52" spans="3:3">
      <c r="C52" s="3"/>
    </row>
    <row r="53" spans="3:3">
      <c r="C53" s="3"/>
    </row>
    <row r="54" spans="3:3">
      <c r="C54" s="3"/>
    </row>
    <row r="55" spans="3:3">
      <c r="C55" s="3"/>
    </row>
    <row r="56" spans="3:3">
      <c r="C56" s="3"/>
    </row>
    <row r="57" spans="3:3">
      <c r="C57" s="3"/>
    </row>
    <row r="58" spans="3:3">
      <c r="C58" s="3"/>
    </row>
    <row r="59" spans="3:3">
      <c r="C59" s="3"/>
    </row>
    <row r="60" spans="3:3">
      <c r="C60" s="3"/>
    </row>
    <row r="61" spans="3:3">
      <c r="C61" s="3"/>
    </row>
    <row r="62" spans="3:3">
      <c r="C62" s="3"/>
    </row>
    <row r="63" spans="3:3">
      <c r="C63" s="3"/>
    </row>
    <row r="64" spans="3:3">
      <c r="C64" s="3"/>
    </row>
  </sheetData>
  <mergeCells count="2">
    <mergeCell ref="E9:F9"/>
    <mergeCell ref="B8:D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C5:D29"/>
  <sheetViews>
    <sheetView workbookViewId="0">
      <selection activeCell="C6" sqref="C6:D17"/>
    </sheetView>
  </sheetViews>
  <sheetFormatPr baseColWidth="10" defaultRowHeight="15"/>
  <cols>
    <col min="3" max="4" width="14.7109375" customWidth="1"/>
  </cols>
  <sheetData>
    <row r="5" spans="3:4">
      <c r="C5" s="12" t="s">
        <v>0</v>
      </c>
      <c r="D5" s="7" t="str">
        <f>'Espectros. Lp, Lex'!C10</f>
        <v>Lp,A,eqTe</v>
      </c>
    </row>
    <row r="6" spans="3:4">
      <c r="C6" s="12">
        <v>100</v>
      </c>
      <c r="D6" s="11">
        <f>'Espectros. Lp, Lex'!C11</f>
        <v>49.260808629314859</v>
      </c>
    </row>
    <row r="7" spans="3:4">
      <c r="C7" s="12">
        <v>125</v>
      </c>
      <c r="D7" s="11">
        <f>'Espectros. Lp, Lex'!C12</f>
        <v>51.725280899202687</v>
      </c>
    </row>
    <row r="8" spans="3:4">
      <c r="C8" s="12">
        <v>160</v>
      </c>
      <c r="D8" s="11">
        <f>'Espectros. Lp, Lex'!C13</f>
        <v>55.800014571103311</v>
      </c>
    </row>
    <row r="9" spans="3:4">
      <c r="C9" s="12">
        <v>200</v>
      </c>
      <c r="D9" s="11">
        <f>'Espectros. Lp, Lex'!C14</f>
        <v>60.359826697028751</v>
      </c>
    </row>
    <row r="10" spans="3:4">
      <c r="C10" s="12">
        <v>250</v>
      </c>
      <c r="D10" s="11">
        <f>'Espectros. Lp, Lex'!C15</f>
        <v>69.095759363381404</v>
      </c>
    </row>
    <row r="11" spans="3:4">
      <c r="C11" s="12">
        <v>315</v>
      </c>
      <c r="D11" s="11">
        <f>'Espectros. Lp, Lex'!C16</f>
        <v>72.510713167180569</v>
      </c>
    </row>
    <row r="12" spans="3:4">
      <c r="C12" s="12">
        <v>400</v>
      </c>
      <c r="D12" s="11">
        <f>'Espectros. Lp, Lex'!C17</f>
        <v>67.428431572553308</v>
      </c>
    </row>
    <row r="13" spans="3:4">
      <c r="C13" s="12">
        <v>500</v>
      </c>
      <c r="D13" s="11">
        <f>'Espectros. Lp, Lex'!C18</f>
        <v>65.300776841714807</v>
      </c>
    </row>
    <row r="14" spans="3:4">
      <c r="C14" s="12">
        <v>630</v>
      </c>
      <c r="D14" s="11">
        <f>'Espectros. Lp, Lex'!C19</f>
        <v>65.948878372568544</v>
      </c>
    </row>
    <row r="15" spans="3:4">
      <c r="C15" s="12">
        <v>800</v>
      </c>
      <c r="D15" s="11">
        <f>'Espectros. Lp, Lex'!C20</f>
        <v>63.040452733124383</v>
      </c>
    </row>
    <row r="16" spans="3:4">
      <c r="C16" s="12" t="s">
        <v>4</v>
      </c>
      <c r="D16" s="11">
        <f>'Espectros. Lp, Lex'!C21</f>
        <v>62.329619593808573</v>
      </c>
    </row>
    <row r="17" spans="3:4">
      <c r="C17" s="12" t="s">
        <v>5</v>
      </c>
      <c r="D17" s="11">
        <f>'Espectros. Lp, Lex'!C22</f>
        <v>61.685648968927865</v>
      </c>
    </row>
    <row r="18" spans="3:4">
      <c r="C18" s="12" t="s">
        <v>6</v>
      </c>
      <c r="D18" s="11">
        <f>'Espectros. Lp, Lex'!C23</f>
        <v>60.507470265105574</v>
      </c>
    </row>
    <row r="19" spans="3:4">
      <c r="C19" s="12" t="s">
        <v>7</v>
      </c>
      <c r="D19" s="11">
        <f>'Espectros. Lp, Lex'!C24</f>
        <v>58.928087609481913</v>
      </c>
    </row>
    <row r="20" spans="3:4">
      <c r="C20" s="12" t="s">
        <v>8</v>
      </c>
      <c r="D20" s="11">
        <f>'Espectros. Lp, Lex'!C25</f>
        <v>57.309883636202287</v>
      </c>
    </row>
    <row r="21" spans="3:4">
      <c r="C21" s="12" t="s">
        <v>9</v>
      </c>
      <c r="D21" s="11">
        <f>'Espectros. Lp, Lex'!C26</f>
        <v>54.493205173340584</v>
      </c>
    </row>
    <row r="22" spans="3:4">
      <c r="C22" s="12" t="s">
        <v>10</v>
      </c>
      <c r="D22" s="11">
        <f>'Espectros. Lp, Lex'!C27</f>
        <v>52.360666319455106</v>
      </c>
    </row>
    <row r="23" spans="3:4">
      <c r="C23" s="12" t="s">
        <v>11</v>
      </c>
      <c r="D23" s="11">
        <f>'Espectros. Lp, Lex'!C28</f>
        <v>51.205608453868209</v>
      </c>
    </row>
    <row r="24" spans="3:4">
      <c r="C24" s="12" t="s">
        <v>12</v>
      </c>
      <c r="D24" s="11">
        <f>'Espectros. Lp, Lex'!C29</f>
        <v>50.929262319229416</v>
      </c>
    </row>
    <row r="25" spans="3:4">
      <c r="C25" s="12" t="s">
        <v>13</v>
      </c>
      <c r="D25" s="11">
        <f>'Espectros. Lp, Lex'!C30</f>
        <v>50.822862351872743</v>
      </c>
    </row>
    <row r="26" spans="3:4">
      <c r="C26" s="12" t="s">
        <v>14</v>
      </c>
      <c r="D26" s="11">
        <f>'Espectros. Lp, Lex'!C31</f>
        <v>51.201943517710276</v>
      </c>
    </row>
    <row r="27" spans="3:4">
      <c r="C27" s="12" t="s">
        <v>15</v>
      </c>
      <c r="D27" s="11">
        <f>'Espectros. Lp, Lex'!C32</f>
        <v>51.268450171394846</v>
      </c>
    </row>
    <row r="28" spans="3:4">
      <c r="C28" s="12" t="s">
        <v>16</v>
      </c>
      <c r="D28" s="11">
        <f>'Espectros. Lp, Lex'!C33</f>
        <v>50.951529083760946</v>
      </c>
    </row>
    <row r="29" spans="3:4">
      <c r="C29" s="12" t="s">
        <v>17</v>
      </c>
      <c r="D29" s="11">
        <f>'Espectros. Lp, Lex'!C34</f>
        <v>47.401438555914702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3:G31"/>
  <sheetViews>
    <sheetView showGridLines="0" topLeftCell="A11" workbookViewId="0">
      <selection activeCell="A3" sqref="A3:H33"/>
    </sheetView>
  </sheetViews>
  <sheetFormatPr baseColWidth="10" defaultRowHeight="15"/>
  <cols>
    <col min="2" max="7" width="14.7109375" customWidth="1"/>
  </cols>
  <sheetData>
    <row r="3" spans="2:7" ht="15.75" thickBot="1"/>
    <row r="4" spans="2:7" ht="15.75" thickBot="1">
      <c r="B4" s="25" t="s">
        <v>33</v>
      </c>
      <c r="C4" s="26"/>
      <c r="D4" s="26"/>
      <c r="E4" s="26"/>
      <c r="F4" s="26"/>
      <c r="G4" s="27"/>
    </row>
    <row r="7" spans="2:7">
      <c r="B7" s="12" t="s">
        <v>0</v>
      </c>
      <c r="C7" s="13" t="s">
        <v>28</v>
      </c>
      <c r="D7" s="15" t="s">
        <v>29</v>
      </c>
      <c r="E7" s="14" t="s">
        <v>30</v>
      </c>
      <c r="F7" s="16" t="s">
        <v>31</v>
      </c>
      <c r="G7" s="17" t="s">
        <v>32</v>
      </c>
    </row>
    <row r="8" spans="2:7">
      <c r="B8" s="12">
        <v>100</v>
      </c>
      <c r="C8" s="2">
        <f>Hoja1!D16</f>
        <v>49.89</v>
      </c>
      <c r="D8" s="2">
        <f>Hoja1!E16</f>
        <v>50.51</v>
      </c>
      <c r="E8" s="2">
        <f>Hoja1!F16</f>
        <v>48.33</v>
      </c>
      <c r="F8" s="2">
        <f>Hoja1!G16</f>
        <v>49.36</v>
      </c>
      <c r="G8" s="2">
        <f>Hoja1!H16</f>
        <v>47.59</v>
      </c>
    </row>
    <row r="9" spans="2:7">
      <c r="B9" s="12">
        <v>125</v>
      </c>
      <c r="C9" s="2">
        <f>Hoja1!D17</f>
        <v>52.7</v>
      </c>
      <c r="D9" s="2">
        <f>Hoja1!E17</f>
        <v>53.42</v>
      </c>
      <c r="E9" s="2">
        <f>Hoja1!F17</f>
        <v>49.75</v>
      </c>
      <c r="F9" s="2">
        <f>Hoja1!G17</f>
        <v>52.08</v>
      </c>
      <c r="G9" s="2">
        <f>Hoja1!H17</f>
        <v>49.14</v>
      </c>
    </row>
    <row r="10" spans="2:7">
      <c r="B10" s="12">
        <v>160</v>
      </c>
      <c r="C10" s="2">
        <f>Hoja1!D18</f>
        <v>56.01</v>
      </c>
      <c r="D10" s="2">
        <f>Hoja1!E18</f>
        <v>57.23</v>
      </c>
      <c r="E10" s="2">
        <f>Hoja1!F18</f>
        <v>54.66</v>
      </c>
      <c r="F10" s="2">
        <f>Hoja1!G18</f>
        <v>56.28</v>
      </c>
      <c r="G10" s="2">
        <f>Hoja1!H18</f>
        <v>54.09</v>
      </c>
    </row>
    <row r="11" spans="2:7">
      <c r="B11" s="12">
        <v>200</v>
      </c>
      <c r="C11" s="2">
        <f>Hoja1!D19</f>
        <v>62.09</v>
      </c>
      <c r="D11" s="2">
        <f>Hoja1!E19</f>
        <v>59.74</v>
      </c>
      <c r="E11" s="2">
        <f>Hoja1!F19</f>
        <v>59.98</v>
      </c>
      <c r="F11" s="2">
        <f>Hoja1!G19</f>
        <v>60.45</v>
      </c>
      <c r="G11" s="2">
        <f>Hoja1!H19</f>
        <v>58.85</v>
      </c>
    </row>
    <row r="12" spans="2:7">
      <c r="B12" s="12">
        <v>250</v>
      </c>
      <c r="C12" s="2">
        <f>Hoja1!D20</f>
        <v>69.569999999999993</v>
      </c>
      <c r="D12" s="2">
        <f>Hoja1!E20</f>
        <v>65.959999999999994</v>
      </c>
      <c r="E12" s="2">
        <f>Hoja1!F20</f>
        <v>70.06</v>
      </c>
      <c r="F12" s="2">
        <f>Hoja1!G20</f>
        <v>69.7</v>
      </c>
      <c r="G12" s="2">
        <f>Hoja1!H20</f>
        <v>69.099999999999994</v>
      </c>
    </row>
    <row r="13" spans="2:7">
      <c r="B13" s="12">
        <v>315</v>
      </c>
      <c r="C13" s="2">
        <f>Hoja1!D21</f>
        <v>72.03</v>
      </c>
      <c r="D13" s="2">
        <f>Hoja1!E21</f>
        <v>72.87</v>
      </c>
      <c r="E13" s="2">
        <f>Hoja1!F21</f>
        <v>73.25</v>
      </c>
      <c r="F13" s="2">
        <f>Hoja1!G21</f>
        <v>72.260000000000005</v>
      </c>
      <c r="G13" s="2">
        <f>Hoja1!H21</f>
        <v>72</v>
      </c>
    </row>
    <row r="14" spans="2:7">
      <c r="B14" s="12">
        <v>400</v>
      </c>
      <c r="C14" s="2">
        <f>Hoja1!D22</f>
        <v>67.81</v>
      </c>
      <c r="D14" s="2">
        <f>Hoja1!E22</f>
        <v>66.510000000000005</v>
      </c>
      <c r="E14" s="2">
        <f>Hoja1!F22</f>
        <v>67.53</v>
      </c>
      <c r="F14" s="2">
        <f>Hoja1!G22</f>
        <v>68.38</v>
      </c>
      <c r="G14" s="2">
        <f>Hoja1!H22</f>
        <v>66.62</v>
      </c>
    </row>
    <row r="15" spans="2:7">
      <c r="B15" s="12">
        <v>500</v>
      </c>
      <c r="C15" s="2">
        <f>Hoja1!D23</f>
        <v>65.22</v>
      </c>
      <c r="D15" s="2">
        <f>Hoja1!E23</f>
        <v>64.72</v>
      </c>
      <c r="E15" s="2">
        <f>Hoja1!F23</f>
        <v>64.72</v>
      </c>
      <c r="F15" s="2">
        <f>Hoja1!G23</f>
        <v>66.11</v>
      </c>
      <c r="G15" s="2">
        <f>Hoja1!H23</f>
        <v>65.569999999999993</v>
      </c>
    </row>
    <row r="16" spans="2:7">
      <c r="B16" s="12">
        <v>630</v>
      </c>
      <c r="C16" s="2">
        <f>Hoja1!D24</f>
        <v>66.75</v>
      </c>
      <c r="D16" s="2">
        <f>Hoja1!E24</f>
        <v>63.38</v>
      </c>
      <c r="E16" s="2">
        <f>Hoja1!F24</f>
        <v>65.849999999999994</v>
      </c>
      <c r="F16" s="2">
        <f>Hoja1!G24</f>
        <v>66.95</v>
      </c>
      <c r="G16" s="2">
        <f>Hoja1!H24</f>
        <v>65.98</v>
      </c>
    </row>
    <row r="17" spans="2:7">
      <c r="B17" s="12">
        <v>800</v>
      </c>
      <c r="C17" s="2">
        <f>Hoja1!D25</f>
        <v>63.59</v>
      </c>
      <c r="D17" s="2">
        <f>Hoja1!E25</f>
        <v>62.03</v>
      </c>
      <c r="E17" s="2">
        <f>Hoja1!F25</f>
        <v>62.17</v>
      </c>
      <c r="F17" s="2">
        <f>Hoja1!G25</f>
        <v>63.61</v>
      </c>
      <c r="G17" s="2">
        <f>Hoja1!H25</f>
        <v>63.51</v>
      </c>
    </row>
    <row r="18" spans="2:7">
      <c r="B18" s="12" t="s">
        <v>4</v>
      </c>
      <c r="C18" s="2">
        <f>Hoja1!D26</f>
        <v>62.77</v>
      </c>
      <c r="D18" s="2">
        <f>Hoja1!E26</f>
        <v>63.14</v>
      </c>
      <c r="E18" s="2">
        <f>Hoja1!F26</f>
        <v>61.36</v>
      </c>
      <c r="F18" s="2">
        <f>Hoja1!G26</f>
        <v>62.56</v>
      </c>
      <c r="G18" s="2">
        <f>Hoja1!H26</f>
        <v>61.54</v>
      </c>
    </row>
    <row r="19" spans="2:7">
      <c r="B19" s="12" t="s">
        <v>5</v>
      </c>
      <c r="C19" s="2">
        <f>Hoja1!D27</f>
        <v>62.7</v>
      </c>
      <c r="D19" s="2">
        <f>Hoja1!E27</f>
        <v>62.09</v>
      </c>
      <c r="E19" s="2">
        <f>Hoja1!F27</f>
        <v>60.52</v>
      </c>
      <c r="F19" s="2">
        <f>Hoja1!G27</f>
        <v>61.92</v>
      </c>
      <c r="G19" s="2">
        <f>Hoja1!H27</f>
        <v>60.82</v>
      </c>
    </row>
    <row r="20" spans="2:7">
      <c r="B20" s="12" t="s">
        <v>6</v>
      </c>
      <c r="C20" s="2">
        <f>Hoja1!D28</f>
        <v>60.99</v>
      </c>
      <c r="D20" s="2">
        <f>Hoja1!E28</f>
        <v>61.72</v>
      </c>
      <c r="E20" s="2">
        <f>Hoja1!F28</f>
        <v>58.9</v>
      </c>
      <c r="F20" s="2">
        <f>Hoja1!G28</f>
        <v>60.24</v>
      </c>
      <c r="G20" s="2">
        <f>Hoja1!H28</f>
        <v>60.19</v>
      </c>
    </row>
    <row r="21" spans="2:7">
      <c r="B21" s="12" t="s">
        <v>7</v>
      </c>
      <c r="C21" s="2">
        <f>Hoja1!D29</f>
        <v>59.18</v>
      </c>
      <c r="D21" s="2">
        <f>Hoja1!E29</f>
        <v>59.82</v>
      </c>
      <c r="E21" s="2">
        <f>Hoja1!F29</f>
        <v>57.32</v>
      </c>
      <c r="F21" s="2">
        <f>Hoja1!G29</f>
        <v>58.76</v>
      </c>
      <c r="G21" s="2">
        <f>Hoja1!H29</f>
        <v>59.18</v>
      </c>
    </row>
    <row r="22" spans="2:7">
      <c r="B22" s="12" t="s">
        <v>8</v>
      </c>
      <c r="C22" s="2">
        <f>Hoja1!D30</f>
        <v>57.52</v>
      </c>
      <c r="D22" s="2">
        <f>Hoja1!E30</f>
        <v>58.47</v>
      </c>
      <c r="E22" s="2">
        <f>Hoja1!F30</f>
        <v>55.56</v>
      </c>
      <c r="F22" s="2">
        <f>Hoja1!G30</f>
        <v>56.92</v>
      </c>
      <c r="G22" s="2">
        <f>Hoja1!H30</f>
        <v>57.57</v>
      </c>
    </row>
    <row r="23" spans="2:7">
      <c r="B23" s="12" t="s">
        <v>9</v>
      </c>
      <c r="C23" s="2">
        <f>Hoja1!D31</f>
        <v>54.5</v>
      </c>
      <c r="D23" s="2">
        <f>Hoja1!E31</f>
        <v>54.52</v>
      </c>
      <c r="E23" s="2">
        <f>Hoja1!F31</f>
        <v>53.27</v>
      </c>
      <c r="F23" s="2">
        <f>Hoja1!G31</f>
        <v>53.94</v>
      </c>
      <c r="G23" s="2">
        <f>Hoja1!H31</f>
        <v>55.82</v>
      </c>
    </row>
    <row r="24" spans="2:7">
      <c r="B24" s="12" t="s">
        <v>10</v>
      </c>
      <c r="C24" s="2">
        <f>Hoja1!D32</f>
        <v>51.68</v>
      </c>
      <c r="D24" s="2">
        <f>Hoja1!E32</f>
        <v>50.38</v>
      </c>
      <c r="E24" s="2">
        <f>Hoja1!F32</f>
        <v>52.13</v>
      </c>
      <c r="F24" s="2">
        <f>Hoja1!G32</f>
        <v>51.77</v>
      </c>
      <c r="G24" s="2">
        <f>Hoja1!H32</f>
        <v>54.64</v>
      </c>
    </row>
    <row r="25" spans="2:7">
      <c r="B25" s="12" t="s">
        <v>11</v>
      </c>
      <c r="C25" s="2">
        <f>Hoja1!D33</f>
        <v>49.2</v>
      </c>
      <c r="D25" s="2">
        <f>Hoja1!E33</f>
        <v>48.4</v>
      </c>
      <c r="E25" s="2">
        <f>Hoja1!F33</f>
        <v>52.46</v>
      </c>
      <c r="F25" s="2">
        <f>Hoja1!G33</f>
        <v>50.65</v>
      </c>
      <c r="G25" s="2">
        <f>Hoja1!H33</f>
        <v>53.33</v>
      </c>
    </row>
    <row r="26" spans="2:7">
      <c r="B26" s="12" t="s">
        <v>12</v>
      </c>
      <c r="C26" s="2">
        <f>Hoja1!D34</f>
        <v>48.01</v>
      </c>
      <c r="D26" s="2">
        <f>Hoja1!E34</f>
        <v>47</v>
      </c>
      <c r="E26" s="2">
        <f>Hoja1!F34</f>
        <v>52.54</v>
      </c>
      <c r="F26" s="2">
        <f>Hoja1!G34</f>
        <v>51.02</v>
      </c>
      <c r="G26" s="2">
        <f>Hoja1!H34</f>
        <v>53.01</v>
      </c>
    </row>
    <row r="27" spans="2:7">
      <c r="B27" s="12" t="s">
        <v>13</v>
      </c>
      <c r="C27" s="2">
        <f>Hoja1!D35</f>
        <v>47.58</v>
      </c>
      <c r="D27" s="2">
        <f>Hoja1!E35</f>
        <v>45.05</v>
      </c>
      <c r="E27" s="2">
        <f>Hoja1!F35</f>
        <v>52.66</v>
      </c>
      <c r="F27" s="2">
        <f>Hoja1!G35</f>
        <v>51.08</v>
      </c>
      <c r="G27" s="2">
        <f>Hoja1!H35</f>
        <v>53.06</v>
      </c>
    </row>
    <row r="28" spans="2:7">
      <c r="B28" s="12" t="s">
        <v>14</v>
      </c>
      <c r="C28" s="2">
        <f>Hoja1!D36</f>
        <v>47.83</v>
      </c>
      <c r="D28" s="2">
        <f>Hoja1!E36</f>
        <v>44.06</v>
      </c>
      <c r="E28" s="2">
        <f>Hoja1!F36</f>
        <v>54.07</v>
      </c>
      <c r="F28" s="2">
        <f>Hoja1!G36</f>
        <v>50.9</v>
      </c>
      <c r="G28" s="2">
        <f>Hoja1!H36</f>
        <v>52.9</v>
      </c>
    </row>
    <row r="29" spans="2:7">
      <c r="B29" s="12" t="s">
        <v>15</v>
      </c>
      <c r="C29" s="2">
        <f>Hoja1!D37</f>
        <v>48.76</v>
      </c>
      <c r="D29" s="2">
        <f>Hoja1!E37</f>
        <v>42.34</v>
      </c>
      <c r="E29" s="2">
        <f>Hoja1!F37</f>
        <v>54.08</v>
      </c>
      <c r="F29" s="2">
        <f>Hoja1!G37</f>
        <v>51.05</v>
      </c>
      <c r="G29" s="2">
        <f>Hoja1!H37</f>
        <v>52.88</v>
      </c>
    </row>
    <row r="30" spans="2:7">
      <c r="B30" s="12" t="s">
        <v>16</v>
      </c>
      <c r="C30" s="2">
        <f>Hoja1!D38</f>
        <v>50</v>
      </c>
      <c r="D30" s="2">
        <f>Hoja1!E38</f>
        <v>39.700000000000003</v>
      </c>
      <c r="E30" s="2">
        <f>Hoja1!F38</f>
        <v>53.43</v>
      </c>
      <c r="F30" s="2">
        <f>Hoja1!G38</f>
        <v>50.9</v>
      </c>
      <c r="G30" s="2">
        <f>Hoja1!H38</f>
        <v>52.3</v>
      </c>
    </row>
    <row r="31" spans="2:7">
      <c r="B31" s="12" t="s">
        <v>17</v>
      </c>
      <c r="C31" s="2">
        <f>Hoja1!D39</f>
        <v>45.27</v>
      </c>
      <c r="D31" s="2">
        <f>Hoja1!E39</f>
        <v>35.28</v>
      </c>
      <c r="E31" s="2">
        <f>Hoja1!F39</f>
        <v>50.74</v>
      </c>
      <c r="F31" s="2">
        <f>Hoja1!G39</f>
        <v>46.34</v>
      </c>
      <c r="G31" s="2">
        <f>Hoja1!H39</f>
        <v>48.82</v>
      </c>
    </row>
  </sheetData>
  <mergeCells count="1">
    <mergeCell ref="B4:G4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C5:D29"/>
  <sheetViews>
    <sheetView workbookViewId="0">
      <selection activeCell="C6" sqref="C6:D17"/>
    </sheetView>
  </sheetViews>
  <sheetFormatPr baseColWidth="10" defaultRowHeight="15"/>
  <cols>
    <col min="3" max="4" width="14.7109375" customWidth="1"/>
  </cols>
  <sheetData>
    <row r="5" spans="3:4">
      <c r="C5" s="12" t="s">
        <v>0</v>
      </c>
      <c r="D5" s="13" t="str">
        <f>'Espectros lecturas'!C7</f>
        <v>Lp,A,eqT P1</v>
      </c>
    </row>
    <row r="6" spans="3:4">
      <c r="C6" s="12">
        <v>100</v>
      </c>
      <c r="D6" s="11">
        <f>'Espectros lecturas'!C8</f>
        <v>49.89</v>
      </c>
    </row>
    <row r="7" spans="3:4">
      <c r="C7" s="12">
        <v>125</v>
      </c>
      <c r="D7" s="11">
        <f>'Espectros lecturas'!C9</f>
        <v>52.7</v>
      </c>
    </row>
    <row r="8" spans="3:4">
      <c r="C8" s="12">
        <v>160</v>
      </c>
      <c r="D8" s="11">
        <f>'Espectros lecturas'!C10</f>
        <v>56.01</v>
      </c>
    </row>
    <row r="9" spans="3:4">
      <c r="C9" s="12">
        <v>200</v>
      </c>
      <c r="D9" s="11">
        <f>'Espectros lecturas'!C11</f>
        <v>62.09</v>
      </c>
    </row>
    <row r="10" spans="3:4">
      <c r="C10" s="12">
        <v>250</v>
      </c>
      <c r="D10" s="11">
        <f>'Espectros lecturas'!C12</f>
        <v>69.569999999999993</v>
      </c>
    </row>
    <row r="11" spans="3:4">
      <c r="C11" s="12">
        <v>315</v>
      </c>
      <c r="D11" s="11">
        <f>'Espectros lecturas'!C13</f>
        <v>72.03</v>
      </c>
    </row>
    <row r="12" spans="3:4">
      <c r="C12" s="12">
        <v>400</v>
      </c>
      <c r="D12" s="11">
        <f>'Espectros lecturas'!C14</f>
        <v>67.81</v>
      </c>
    </row>
    <row r="13" spans="3:4">
      <c r="C13" s="12">
        <v>500</v>
      </c>
      <c r="D13" s="11">
        <f>'Espectros lecturas'!C15</f>
        <v>65.22</v>
      </c>
    </row>
    <row r="14" spans="3:4">
      <c r="C14" s="12">
        <v>630</v>
      </c>
      <c r="D14" s="11">
        <f>'Espectros lecturas'!C16</f>
        <v>66.75</v>
      </c>
    </row>
    <row r="15" spans="3:4">
      <c r="C15" s="12">
        <v>800</v>
      </c>
      <c r="D15" s="11">
        <f>'Espectros lecturas'!C17</f>
        <v>63.59</v>
      </c>
    </row>
    <row r="16" spans="3:4">
      <c r="C16" s="12" t="s">
        <v>4</v>
      </c>
      <c r="D16" s="11">
        <f>'Espectros lecturas'!C18</f>
        <v>62.77</v>
      </c>
    </row>
    <row r="17" spans="3:4">
      <c r="C17" s="12" t="s">
        <v>5</v>
      </c>
      <c r="D17" s="11">
        <f>'Espectros lecturas'!C19</f>
        <v>62.7</v>
      </c>
    </row>
    <row r="18" spans="3:4">
      <c r="C18" s="12" t="s">
        <v>6</v>
      </c>
      <c r="D18" s="11">
        <f>'Espectros lecturas'!C20</f>
        <v>60.99</v>
      </c>
    </row>
    <row r="19" spans="3:4">
      <c r="C19" s="12" t="s">
        <v>7</v>
      </c>
      <c r="D19" s="11">
        <f>'Espectros lecturas'!C21</f>
        <v>59.18</v>
      </c>
    </row>
    <row r="20" spans="3:4">
      <c r="C20" s="12" t="s">
        <v>8</v>
      </c>
      <c r="D20" s="11">
        <f>'Espectros lecturas'!C22</f>
        <v>57.52</v>
      </c>
    </row>
    <row r="21" spans="3:4">
      <c r="C21" s="12" t="s">
        <v>9</v>
      </c>
      <c r="D21" s="11">
        <f>'Espectros lecturas'!C23</f>
        <v>54.5</v>
      </c>
    </row>
    <row r="22" spans="3:4">
      <c r="C22" s="12" t="s">
        <v>10</v>
      </c>
      <c r="D22" s="11">
        <f>'Espectros lecturas'!C24</f>
        <v>51.68</v>
      </c>
    </row>
    <row r="23" spans="3:4">
      <c r="C23" s="12" t="s">
        <v>11</v>
      </c>
      <c r="D23" s="11">
        <f>'Espectros lecturas'!C25</f>
        <v>49.2</v>
      </c>
    </row>
    <row r="24" spans="3:4">
      <c r="C24" s="12" t="s">
        <v>12</v>
      </c>
      <c r="D24" s="11">
        <f>'Espectros lecturas'!C26</f>
        <v>48.01</v>
      </c>
    </row>
    <row r="25" spans="3:4">
      <c r="C25" s="12" t="s">
        <v>13</v>
      </c>
      <c r="D25" s="11">
        <f>'Espectros lecturas'!C27</f>
        <v>47.58</v>
      </c>
    </row>
    <row r="26" spans="3:4">
      <c r="C26" s="12" t="s">
        <v>14</v>
      </c>
      <c r="D26" s="11">
        <f>'Espectros lecturas'!C28</f>
        <v>47.83</v>
      </c>
    </row>
    <row r="27" spans="3:4">
      <c r="C27" s="12" t="s">
        <v>15</v>
      </c>
      <c r="D27" s="11">
        <f>'Espectros lecturas'!C29</f>
        <v>48.76</v>
      </c>
    </row>
    <row r="28" spans="3:4">
      <c r="C28" s="12" t="s">
        <v>16</v>
      </c>
      <c r="D28" s="11">
        <f>'Espectros lecturas'!C30</f>
        <v>50</v>
      </c>
    </row>
    <row r="29" spans="3:4">
      <c r="C29" s="12" t="s">
        <v>17</v>
      </c>
      <c r="D29" s="11">
        <f>'Espectros lecturas'!C31</f>
        <v>45.27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C5:D29"/>
  <sheetViews>
    <sheetView workbookViewId="0">
      <selection activeCell="C6" sqref="C6:D17"/>
    </sheetView>
  </sheetViews>
  <sheetFormatPr baseColWidth="10" defaultRowHeight="15"/>
  <cols>
    <col min="3" max="4" width="14.7109375" customWidth="1"/>
  </cols>
  <sheetData>
    <row r="5" spans="3:4">
      <c r="C5" s="12" t="s">
        <v>0</v>
      </c>
      <c r="D5" s="15" t="str">
        <f>'Espectros lecturas'!D7</f>
        <v>Lp,A,eqT P2</v>
      </c>
    </row>
    <row r="6" spans="3:4">
      <c r="C6" s="12">
        <v>100</v>
      </c>
      <c r="D6" s="11">
        <f>'Espectros lecturas'!D8</f>
        <v>50.51</v>
      </c>
    </row>
    <row r="7" spans="3:4">
      <c r="C7" s="12">
        <v>125</v>
      </c>
      <c r="D7" s="11">
        <f>'Espectros lecturas'!D9</f>
        <v>53.42</v>
      </c>
    </row>
    <row r="8" spans="3:4">
      <c r="C8" s="12">
        <v>160</v>
      </c>
      <c r="D8" s="11">
        <f>'Espectros lecturas'!D10</f>
        <v>57.23</v>
      </c>
    </row>
    <row r="9" spans="3:4">
      <c r="C9" s="12">
        <v>200</v>
      </c>
      <c r="D9" s="11">
        <f>'Espectros lecturas'!D11</f>
        <v>59.74</v>
      </c>
    </row>
    <row r="10" spans="3:4">
      <c r="C10" s="12">
        <v>250</v>
      </c>
      <c r="D10" s="11">
        <f>'Espectros lecturas'!D12</f>
        <v>65.959999999999994</v>
      </c>
    </row>
    <row r="11" spans="3:4">
      <c r="C11" s="12">
        <v>315</v>
      </c>
      <c r="D11" s="11">
        <f>'Espectros lecturas'!D13</f>
        <v>72.87</v>
      </c>
    </row>
    <row r="12" spans="3:4">
      <c r="C12" s="12">
        <v>400</v>
      </c>
      <c r="D12" s="11">
        <f>'Espectros lecturas'!D14</f>
        <v>66.510000000000005</v>
      </c>
    </row>
    <row r="13" spans="3:4">
      <c r="C13" s="12">
        <v>500</v>
      </c>
      <c r="D13" s="11">
        <f>'Espectros lecturas'!D15</f>
        <v>64.72</v>
      </c>
    </row>
    <row r="14" spans="3:4">
      <c r="C14" s="12">
        <v>630</v>
      </c>
      <c r="D14" s="11">
        <f>'Espectros lecturas'!D16</f>
        <v>63.38</v>
      </c>
    </row>
    <row r="15" spans="3:4">
      <c r="C15" s="12">
        <v>800</v>
      </c>
      <c r="D15" s="11">
        <f>'Espectros lecturas'!D17</f>
        <v>62.03</v>
      </c>
    </row>
    <row r="16" spans="3:4">
      <c r="C16" s="12" t="s">
        <v>4</v>
      </c>
      <c r="D16" s="11">
        <f>'Espectros lecturas'!D18</f>
        <v>63.14</v>
      </c>
    </row>
    <row r="17" spans="3:4">
      <c r="C17" s="12" t="s">
        <v>5</v>
      </c>
      <c r="D17" s="11">
        <f>'Espectros lecturas'!D19</f>
        <v>62.09</v>
      </c>
    </row>
    <row r="18" spans="3:4">
      <c r="C18" s="12" t="s">
        <v>6</v>
      </c>
      <c r="D18" s="11">
        <f>'Espectros lecturas'!D20</f>
        <v>61.72</v>
      </c>
    </row>
    <row r="19" spans="3:4">
      <c r="C19" s="12" t="s">
        <v>7</v>
      </c>
      <c r="D19" s="11">
        <f>'Espectros lecturas'!D21</f>
        <v>59.82</v>
      </c>
    </row>
    <row r="20" spans="3:4">
      <c r="C20" s="12" t="s">
        <v>8</v>
      </c>
      <c r="D20" s="11">
        <f>'Espectros lecturas'!D22</f>
        <v>58.47</v>
      </c>
    </row>
    <row r="21" spans="3:4">
      <c r="C21" s="12" t="s">
        <v>9</v>
      </c>
      <c r="D21" s="11">
        <f>'Espectros lecturas'!D23</f>
        <v>54.52</v>
      </c>
    </row>
    <row r="22" spans="3:4">
      <c r="C22" s="12" t="s">
        <v>10</v>
      </c>
      <c r="D22" s="11">
        <f>'Espectros lecturas'!D24</f>
        <v>50.38</v>
      </c>
    </row>
    <row r="23" spans="3:4">
      <c r="C23" s="12" t="s">
        <v>11</v>
      </c>
      <c r="D23" s="11">
        <f>'Espectros lecturas'!D25</f>
        <v>48.4</v>
      </c>
    </row>
    <row r="24" spans="3:4">
      <c r="C24" s="12" t="s">
        <v>12</v>
      </c>
      <c r="D24" s="11">
        <f>'Espectros lecturas'!D26</f>
        <v>47</v>
      </c>
    </row>
    <row r="25" spans="3:4">
      <c r="C25" s="12" t="s">
        <v>13</v>
      </c>
      <c r="D25" s="11">
        <f>'Espectros lecturas'!D27</f>
        <v>45.05</v>
      </c>
    </row>
    <row r="26" spans="3:4">
      <c r="C26" s="12" t="s">
        <v>14</v>
      </c>
      <c r="D26" s="11">
        <f>'Espectros lecturas'!D28</f>
        <v>44.06</v>
      </c>
    </row>
    <row r="27" spans="3:4">
      <c r="C27" s="12" t="s">
        <v>15</v>
      </c>
      <c r="D27" s="11">
        <f>'Espectros lecturas'!D29</f>
        <v>42.34</v>
      </c>
    </row>
    <row r="28" spans="3:4">
      <c r="C28" s="12" t="s">
        <v>16</v>
      </c>
      <c r="D28" s="11">
        <f>'Espectros lecturas'!D30</f>
        <v>39.700000000000003</v>
      </c>
    </row>
    <row r="29" spans="3:4">
      <c r="C29" s="12" t="s">
        <v>17</v>
      </c>
      <c r="D29" s="11">
        <f>'Espectros lecturas'!D31</f>
        <v>35.28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C5:D29"/>
  <sheetViews>
    <sheetView topLeftCell="A3" workbookViewId="0">
      <selection activeCell="C6" sqref="C6:D17"/>
    </sheetView>
  </sheetViews>
  <sheetFormatPr baseColWidth="10" defaultRowHeight="15"/>
  <cols>
    <col min="3" max="4" width="14.7109375" customWidth="1"/>
  </cols>
  <sheetData>
    <row r="5" spans="3:4">
      <c r="C5" s="12" t="s">
        <v>0</v>
      </c>
      <c r="D5" s="14" t="str">
        <f>'Espectros lecturas'!E7</f>
        <v>Lp,A,eqT P3</v>
      </c>
    </row>
    <row r="6" spans="3:4">
      <c r="C6" s="12">
        <v>100</v>
      </c>
      <c r="D6" s="11">
        <f>'Espectros lecturas'!E8</f>
        <v>48.33</v>
      </c>
    </row>
    <row r="7" spans="3:4">
      <c r="C7" s="12">
        <v>125</v>
      </c>
      <c r="D7" s="11">
        <f>'Espectros lecturas'!E9</f>
        <v>49.75</v>
      </c>
    </row>
    <row r="8" spans="3:4">
      <c r="C8" s="12">
        <v>160</v>
      </c>
      <c r="D8" s="11">
        <f>'Espectros lecturas'!E10</f>
        <v>54.66</v>
      </c>
    </row>
    <row r="9" spans="3:4">
      <c r="C9" s="12">
        <v>200</v>
      </c>
      <c r="D9" s="11">
        <f>'Espectros lecturas'!E11</f>
        <v>59.98</v>
      </c>
    </row>
    <row r="10" spans="3:4">
      <c r="C10" s="12">
        <v>250</v>
      </c>
      <c r="D10" s="11">
        <f>'Espectros lecturas'!E12</f>
        <v>70.06</v>
      </c>
    </row>
    <row r="11" spans="3:4">
      <c r="C11" s="12">
        <v>315</v>
      </c>
      <c r="D11" s="11">
        <f>'Espectros lecturas'!E13</f>
        <v>73.25</v>
      </c>
    </row>
    <row r="12" spans="3:4">
      <c r="C12" s="12">
        <v>400</v>
      </c>
      <c r="D12" s="11">
        <f>'Espectros lecturas'!E14</f>
        <v>67.53</v>
      </c>
    </row>
    <row r="13" spans="3:4">
      <c r="C13" s="12">
        <v>500</v>
      </c>
      <c r="D13" s="11">
        <f>'Espectros lecturas'!E15</f>
        <v>64.72</v>
      </c>
    </row>
    <row r="14" spans="3:4">
      <c r="C14" s="12">
        <v>630</v>
      </c>
      <c r="D14" s="11">
        <f>'Espectros lecturas'!E16</f>
        <v>65.849999999999994</v>
      </c>
    </row>
    <row r="15" spans="3:4">
      <c r="C15" s="12">
        <v>800</v>
      </c>
      <c r="D15" s="11">
        <f>'Espectros lecturas'!E17</f>
        <v>62.17</v>
      </c>
    </row>
    <row r="16" spans="3:4">
      <c r="C16" s="12" t="s">
        <v>4</v>
      </c>
      <c r="D16" s="11">
        <f>'Espectros lecturas'!E18</f>
        <v>61.36</v>
      </c>
    </row>
    <row r="17" spans="3:4">
      <c r="C17" s="12" t="s">
        <v>5</v>
      </c>
      <c r="D17" s="11">
        <f>'Espectros lecturas'!E19</f>
        <v>60.52</v>
      </c>
    </row>
    <row r="18" spans="3:4">
      <c r="C18" s="12" t="s">
        <v>6</v>
      </c>
      <c r="D18" s="11">
        <f>'Espectros lecturas'!E20</f>
        <v>58.9</v>
      </c>
    </row>
    <row r="19" spans="3:4">
      <c r="C19" s="12" t="s">
        <v>7</v>
      </c>
      <c r="D19" s="11">
        <f>'Espectros lecturas'!E21</f>
        <v>57.32</v>
      </c>
    </row>
    <row r="20" spans="3:4">
      <c r="C20" s="12" t="s">
        <v>8</v>
      </c>
      <c r="D20" s="11">
        <f>'Espectros lecturas'!E22</f>
        <v>55.56</v>
      </c>
    </row>
    <row r="21" spans="3:4">
      <c r="C21" s="12" t="s">
        <v>9</v>
      </c>
      <c r="D21" s="11">
        <f>'Espectros lecturas'!E23</f>
        <v>53.27</v>
      </c>
    </row>
    <row r="22" spans="3:4">
      <c r="C22" s="12" t="s">
        <v>10</v>
      </c>
      <c r="D22" s="11">
        <f>'Espectros lecturas'!E24</f>
        <v>52.13</v>
      </c>
    </row>
    <row r="23" spans="3:4">
      <c r="C23" s="12" t="s">
        <v>11</v>
      </c>
      <c r="D23" s="11">
        <f>'Espectros lecturas'!E25</f>
        <v>52.46</v>
      </c>
    </row>
    <row r="24" spans="3:4">
      <c r="C24" s="12" t="s">
        <v>12</v>
      </c>
      <c r="D24" s="11">
        <f>'Espectros lecturas'!E26</f>
        <v>52.54</v>
      </c>
    </row>
    <row r="25" spans="3:4">
      <c r="C25" s="12" t="s">
        <v>13</v>
      </c>
      <c r="D25" s="11">
        <f>'Espectros lecturas'!E27</f>
        <v>52.66</v>
      </c>
    </row>
    <row r="26" spans="3:4">
      <c r="C26" s="12" t="s">
        <v>14</v>
      </c>
      <c r="D26" s="11">
        <f>'Espectros lecturas'!E28</f>
        <v>54.07</v>
      </c>
    </row>
    <row r="27" spans="3:4">
      <c r="C27" s="12" t="s">
        <v>15</v>
      </c>
      <c r="D27" s="11">
        <f>'Espectros lecturas'!E29</f>
        <v>54.08</v>
      </c>
    </row>
    <row r="28" spans="3:4">
      <c r="C28" s="12" t="s">
        <v>16</v>
      </c>
      <c r="D28" s="11">
        <f>'Espectros lecturas'!E30</f>
        <v>53.43</v>
      </c>
    </row>
    <row r="29" spans="3:4">
      <c r="C29" s="12" t="s">
        <v>17</v>
      </c>
      <c r="D29" s="11">
        <f>'Espectros lecturas'!E31</f>
        <v>50.74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C4:D28"/>
  <sheetViews>
    <sheetView workbookViewId="0">
      <selection activeCell="C5" sqref="C5:D16"/>
    </sheetView>
  </sheetViews>
  <sheetFormatPr baseColWidth="10" defaultRowHeight="15"/>
  <cols>
    <col min="3" max="4" width="14.7109375" customWidth="1"/>
  </cols>
  <sheetData>
    <row r="4" spans="3:4">
      <c r="C4" s="12" t="s">
        <v>0</v>
      </c>
      <c r="D4" s="16" t="str">
        <f>'Espectros lecturas'!F7</f>
        <v>Lp,A,eqT P4</v>
      </c>
    </row>
    <row r="5" spans="3:4">
      <c r="C5" s="12">
        <v>100</v>
      </c>
      <c r="D5" s="11">
        <f>'Espectros lecturas'!F8</f>
        <v>49.36</v>
      </c>
    </row>
    <row r="6" spans="3:4">
      <c r="C6" s="12">
        <v>125</v>
      </c>
      <c r="D6" s="11">
        <f>'Espectros lecturas'!F9</f>
        <v>52.08</v>
      </c>
    </row>
    <row r="7" spans="3:4">
      <c r="C7" s="12">
        <v>160</v>
      </c>
      <c r="D7" s="11">
        <f>'Espectros lecturas'!F10</f>
        <v>56.28</v>
      </c>
    </row>
    <row r="8" spans="3:4">
      <c r="C8" s="12">
        <v>200</v>
      </c>
      <c r="D8" s="11">
        <f>'Espectros lecturas'!F11</f>
        <v>60.45</v>
      </c>
    </row>
    <row r="9" spans="3:4">
      <c r="C9" s="12">
        <v>250</v>
      </c>
      <c r="D9" s="11">
        <f>'Espectros lecturas'!F12</f>
        <v>69.7</v>
      </c>
    </row>
    <row r="10" spans="3:4">
      <c r="C10" s="12">
        <v>315</v>
      </c>
      <c r="D10" s="11">
        <f>'Espectros lecturas'!F13</f>
        <v>72.260000000000005</v>
      </c>
    </row>
    <row r="11" spans="3:4">
      <c r="C11" s="12">
        <v>400</v>
      </c>
      <c r="D11" s="11">
        <f>'Espectros lecturas'!F14</f>
        <v>68.38</v>
      </c>
    </row>
    <row r="12" spans="3:4">
      <c r="C12" s="12">
        <v>500</v>
      </c>
      <c r="D12" s="11">
        <f>'Espectros lecturas'!F15</f>
        <v>66.11</v>
      </c>
    </row>
    <row r="13" spans="3:4">
      <c r="C13" s="12">
        <v>630</v>
      </c>
      <c r="D13" s="11">
        <f>'Espectros lecturas'!F16</f>
        <v>66.95</v>
      </c>
    </row>
    <row r="14" spans="3:4">
      <c r="C14" s="12">
        <v>800</v>
      </c>
      <c r="D14" s="11">
        <f>'Espectros lecturas'!F17</f>
        <v>63.61</v>
      </c>
    </row>
    <row r="15" spans="3:4">
      <c r="C15" s="12" t="s">
        <v>4</v>
      </c>
      <c r="D15" s="11">
        <f>'Espectros lecturas'!F18</f>
        <v>62.56</v>
      </c>
    </row>
    <row r="16" spans="3:4">
      <c r="C16" s="12" t="s">
        <v>5</v>
      </c>
      <c r="D16" s="11">
        <f>'Espectros lecturas'!F19</f>
        <v>61.92</v>
      </c>
    </row>
    <row r="17" spans="3:4">
      <c r="C17" s="12" t="s">
        <v>6</v>
      </c>
      <c r="D17" s="11">
        <f>'Espectros lecturas'!F20</f>
        <v>60.24</v>
      </c>
    </row>
    <row r="18" spans="3:4">
      <c r="C18" s="12" t="s">
        <v>7</v>
      </c>
      <c r="D18" s="11">
        <f>'Espectros lecturas'!F21</f>
        <v>58.76</v>
      </c>
    </row>
    <row r="19" spans="3:4">
      <c r="C19" s="12" t="s">
        <v>8</v>
      </c>
      <c r="D19" s="11">
        <f>'Espectros lecturas'!F22</f>
        <v>56.92</v>
      </c>
    </row>
    <row r="20" spans="3:4">
      <c r="C20" s="12" t="s">
        <v>9</v>
      </c>
      <c r="D20" s="11">
        <f>'Espectros lecturas'!F23</f>
        <v>53.94</v>
      </c>
    </row>
    <row r="21" spans="3:4">
      <c r="C21" s="12" t="s">
        <v>10</v>
      </c>
      <c r="D21" s="11">
        <f>'Espectros lecturas'!F24</f>
        <v>51.77</v>
      </c>
    </row>
    <row r="22" spans="3:4">
      <c r="C22" s="12" t="s">
        <v>11</v>
      </c>
      <c r="D22" s="11">
        <f>'Espectros lecturas'!F25</f>
        <v>50.65</v>
      </c>
    </row>
    <row r="23" spans="3:4">
      <c r="C23" s="12" t="s">
        <v>12</v>
      </c>
      <c r="D23" s="11">
        <f>'Espectros lecturas'!F26</f>
        <v>51.02</v>
      </c>
    </row>
    <row r="24" spans="3:4">
      <c r="C24" s="12" t="s">
        <v>13</v>
      </c>
      <c r="D24" s="11">
        <f>'Espectros lecturas'!F27</f>
        <v>51.08</v>
      </c>
    </row>
    <row r="25" spans="3:4">
      <c r="C25" s="12" t="s">
        <v>14</v>
      </c>
      <c r="D25" s="11">
        <f>'Espectros lecturas'!F28</f>
        <v>50.9</v>
      </c>
    </row>
    <row r="26" spans="3:4">
      <c r="C26" s="12" t="s">
        <v>15</v>
      </c>
      <c r="D26" s="11">
        <f>'Espectros lecturas'!F29</f>
        <v>51.05</v>
      </c>
    </row>
    <row r="27" spans="3:4">
      <c r="C27" s="12" t="s">
        <v>16</v>
      </c>
      <c r="D27" s="11">
        <f>'Espectros lecturas'!F30</f>
        <v>50.9</v>
      </c>
    </row>
    <row r="28" spans="3:4">
      <c r="C28" s="12" t="s">
        <v>17</v>
      </c>
      <c r="D28" s="11">
        <f>'Espectros lecturas'!F31</f>
        <v>46.34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C3:D27"/>
  <sheetViews>
    <sheetView workbookViewId="0">
      <selection activeCell="C4" sqref="C4:D15"/>
    </sheetView>
  </sheetViews>
  <sheetFormatPr baseColWidth="10" defaultRowHeight="15"/>
  <cols>
    <col min="3" max="4" width="14.7109375" customWidth="1"/>
  </cols>
  <sheetData>
    <row r="3" spans="3:4">
      <c r="C3" s="12" t="s">
        <v>0</v>
      </c>
      <c r="D3" s="17" t="str">
        <f>'Espectros lecturas'!G7</f>
        <v>Lp,A,eqT P5</v>
      </c>
    </row>
    <row r="4" spans="3:4">
      <c r="C4" s="12">
        <v>100</v>
      </c>
      <c r="D4" s="11">
        <f>'Espectros lecturas'!G8</f>
        <v>47.59</v>
      </c>
    </row>
    <row r="5" spans="3:4">
      <c r="C5" s="12">
        <v>125</v>
      </c>
      <c r="D5" s="11">
        <f>'Espectros lecturas'!G9</f>
        <v>49.14</v>
      </c>
    </row>
    <row r="6" spans="3:4">
      <c r="C6" s="12">
        <v>160</v>
      </c>
      <c r="D6" s="11">
        <f>'Espectros lecturas'!G10</f>
        <v>54.09</v>
      </c>
    </row>
    <row r="7" spans="3:4">
      <c r="C7" s="12">
        <v>200</v>
      </c>
      <c r="D7" s="11">
        <f>'Espectros lecturas'!G11</f>
        <v>58.85</v>
      </c>
    </row>
    <row r="8" spans="3:4">
      <c r="C8" s="12">
        <v>250</v>
      </c>
      <c r="D8" s="11">
        <f>'Espectros lecturas'!G12</f>
        <v>69.099999999999994</v>
      </c>
    </row>
    <row r="9" spans="3:4">
      <c r="C9" s="12">
        <v>315</v>
      </c>
      <c r="D9" s="11">
        <f>'Espectros lecturas'!G13</f>
        <v>72</v>
      </c>
    </row>
    <row r="10" spans="3:4">
      <c r="C10" s="12">
        <v>400</v>
      </c>
      <c r="D10" s="11">
        <f>'Espectros lecturas'!G14</f>
        <v>66.62</v>
      </c>
    </row>
    <row r="11" spans="3:4">
      <c r="C11" s="12">
        <v>500</v>
      </c>
      <c r="D11" s="11">
        <f>'Espectros lecturas'!G15</f>
        <v>65.569999999999993</v>
      </c>
    </row>
    <row r="12" spans="3:4">
      <c r="C12" s="12">
        <v>630</v>
      </c>
      <c r="D12" s="11">
        <f>'Espectros lecturas'!G16</f>
        <v>65.98</v>
      </c>
    </row>
    <row r="13" spans="3:4">
      <c r="C13" s="12">
        <v>800</v>
      </c>
      <c r="D13" s="11">
        <f>'Espectros lecturas'!G17</f>
        <v>63.51</v>
      </c>
    </row>
    <row r="14" spans="3:4">
      <c r="C14" s="12" t="s">
        <v>4</v>
      </c>
      <c r="D14" s="11">
        <f>'Espectros lecturas'!G18</f>
        <v>61.54</v>
      </c>
    </row>
    <row r="15" spans="3:4">
      <c r="C15" s="12" t="s">
        <v>5</v>
      </c>
      <c r="D15" s="11">
        <f>'Espectros lecturas'!G19</f>
        <v>60.82</v>
      </c>
    </row>
    <row r="16" spans="3:4">
      <c r="C16" s="12" t="s">
        <v>6</v>
      </c>
      <c r="D16" s="11">
        <f>'Espectros lecturas'!G20</f>
        <v>60.19</v>
      </c>
    </row>
    <row r="17" spans="3:4">
      <c r="C17" s="12" t="s">
        <v>7</v>
      </c>
      <c r="D17" s="11">
        <f>'Espectros lecturas'!G21</f>
        <v>59.18</v>
      </c>
    </row>
    <row r="18" spans="3:4">
      <c r="C18" s="12" t="s">
        <v>8</v>
      </c>
      <c r="D18" s="11">
        <f>'Espectros lecturas'!G22</f>
        <v>57.57</v>
      </c>
    </row>
    <row r="19" spans="3:4">
      <c r="C19" s="12" t="s">
        <v>9</v>
      </c>
      <c r="D19" s="11">
        <f>'Espectros lecturas'!G23</f>
        <v>55.82</v>
      </c>
    </row>
    <row r="20" spans="3:4">
      <c r="C20" s="12" t="s">
        <v>10</v>
      </c>
      <c r="D20" s="11">
        <f>'Espectros lecturas'!G24</f>
        <v>54.64</v>
      </c>
    </row>
    <row r="21" spans="3:4">
      <c r="C21" s="12" t="s">
        <v>11</v>
      </c>
      <c r="D21" s="11">
        <f>'Espectros lecturas'!G25</f>
        <v>53.33</v>
      </c>
    </row>
    <row r="22" spans="3:4">
      <c r="C22" s="12" t="s">
        <v>12</v>
      </c>
      <c r="D22" s="11">
        <f>'Espectros lecturas'!G26</f>
        <v>53.01</v>
      </c>
    </row>
    <row r="23" spans="3:4">
      <c r="C23" s="12" t="s">
        <v>13</v>
      </c>
      <c r="D23" s="11">
        <f>'Espectros lecturas'!G27</f>
        <v>53.06</v>
      </c>
    </row>
    <row r="24" spans="3:4">
      <c r="C24" s="12" t="s">
        <v>14</v>
      </c>
      <c r="D24" s="11">
        <f>'Espectros lecturas'!G28</f>
        <v>52.9</v>
      </c>
    </row>
    <row r="25" spans="3:4">
      <c r="C25" s="12" t="s">
        <v>15</v>
      </c>
      <c r="D25" s="11">
        <f>'Espectros lecturas'!G29</f>
        <v>52.88</v>
      </c>
    </row>
    <row r="26" spans="3:4">
      <c r="C26" s="12" t="s">
        <v>16</v>
      </c>
      <c r="D26" s="11">
        <f>'Espectros lecturas'!G30</f>
        <v>52.3</v>
      </c>
    </row>
    <row r="27" spans="3:4">
      <c r="C27" s="12" t="s">
        <v>17</v>
      </c>
      <c r="D27" s="11">
        <f>'Espectros lecturas'!G31</f>
        <v>48.82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Gráficos</vt:lpstr>
      </vt:variant>
      <vt:variant>
        <vt:i4>9</vt:i4>
      </vt:variant>
    </vt:vector>
  </HeadingPairs>
  <TitlesOfParts>
    <vt:vector size="19" baseType="lpstr">
      <vt:lpstr>Spctr.Prom.Lex,8H</vt:lpstr>
      <vt:lpstr>Hoja1</vt:lpstr>
      <vt:lpstr>Espectros. Lp, Lex</vt:lpstr>
      <vt:lpstr>Spctr.Prom.Lp,AeqTe</vt:lpstr>
      <vt:lpstr>Espectros lecturas</vt:lpstr>
      <vt:lpstr>Spctr.L1</vt:lpstr>
      <vt:lpstr>Spctr.L2</vt:lpstr>
      <vt:lpstr>Spctr.L3</vt:lpstr>
      <vt:lpstr>Spctr.L4</vt:lpstr>
      <vt:lpstr>Spctr.L5</vt:lpstr>
      <vt:lpstr>Gr.Prom.Lex</vt:lpstr>
      <vt:lpstr>Gr.Lp,Lex</vt:lpstr>
      <vt:lpstr>Gr.Prom.Lp,AeqTe</vt:lpstr>
      <vt:lpstr>Gr.Lecturas</vt:lpstr>
      <vt:lpstr>Gr.L1</vt:lpstr>
      <vt:lpstr>Gr.L2</vt:lpstr>
      <vt:lpstr>Gr.L3</vt:lpstr>
      <vt:lpstr>Gr.L4</vt:lpstr>
      <vt:lpstr>Gr.L5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2013-08-17T15:15:19Z</dcterms:created>
  <dcterms:modified xsi:type="dcterms:W3CDTF">2013-09-06T15:31:17Z</dcterms:modified>
</cp:coreProperties>
</file>